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11"/>
  <workbookPr/>
  <mc:AlternateContent xmlns:mc="http://schemas.openxmlformats.org/markup-compatibility/2006">
    <mc:Choice Requires="x15">
      <x15ac:absPath xmlns:x15ac="http://schemas.microsoft.com/office/spreadsheetml/2010/11/ac" url="/Users/camilohumbertoruizavila/Desktop/CAR 2026/EVENTOS DE COTIZACION/RFI/"/>
    </mc:Choice>
  </mc:AlternateContent>
  <xr:revisionPtr revIDLastSave="0" documentId="13_ncr:1_{CA84D810-12C9-E34E-ACA2-BD2C7B23A453}" xr6:coauthVersionLast="47" xr6:coauthVersionMax="47" xr10:uidLastSave="{00000000-0000-0000-0000-000000000000}"/>
  <bookViews>
    <workbookView xWindow="14300" yWindow="660" windowWidth="14620" windowHeight="15580" xr2:uid="{8A26D622-0806-4B85-A7D6-12E7F145DC8D}"/>
  </bookViews>
  <sheets>
    <sheet name="Evento"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9" i="2" l="1"/>
  <c r="G118" i="2"/>
  <c r="H118" i="2" s="1"/>
  <c r="G117" i="2"/>
  <c r="H117" i="2" s="1"/>
  <c r="G116" i="2"/>
  <c r="H116" i="2" s="1"/>
  <c r="G115" i="2"/>
  <c r="H115" i="2" s="1"/>
  <c r="G114" i="2"/>
  <c r="H114" i="2" s="1"/>
  <c r="G113" i="2"/>
  <c r="H113" i="2" s="1"/>
  <c r="G112" i="2"/>
  <c r="H112" i="2" s="1"/>
  <c r="G111" i="2"/>
  <c r="H111" i="2" s="1"/>
  <c r="G110" i="2"/>
  <c r="H110" i="2" s="1"/>
  <c r="G109" i="2"/>
  <c r="H109" i="2" s="1"/>
  <c r="G108" i="2"/>
  <c r="H108" i="2" s="1"/>
  <c r="G107" i="2"/>
  <c r="H107" i="2" s="1"/>
  <c r="G106" i="2"/>
  <c r="H106" i="2" s="1"/>
  <c r="G105" i="2"/>
  <c r="H105" i="2" s="1"/>
  <c r="G104" i="2"/>
  <c r="H104" i="2" s="1"/>
  <c r="G103" i="2"/>
  <c r="H103" i="2" s="1"/>
  <c r="G102" i="2"/>
  <c r="H102" i="2" s="1"/>
  <c r="G101" i="2"/>
  <c r="H101" i="2" s="1"/>
  <c r="G100" i="2"/>
  <c r="H100" i="2" s="1"/>
  <c r="G99" i="2"/>
  <c r="H99" i="2" s="1"/>
  <c r="G98" i="2"/>
  <c r="H98" i="2" s="1"/>
  <c r="G97" i="2"/>
  <c r="H97" i="2" s="1"/>
  <c r="G96" i="2"/>
  <c r="H96" i="2" s="1"/>
  <c r="G95" i="2"/>
  <c r="H95" i="2" s="1"/>
  <c r="G94" i="2"/>
  <c r="H94" i="2" s="1"/>
  <c r="G93" i="2"/>
  <c r="H93" i="2" s="1"/>
  <c r="G92" i="2"/>
  <c r="H92" i="2" s="1"/>
  <c r="G91" i="2"/>
  <c r="H91" i="2" s="1"/>
  <c r="G90" i="2"/>
  <c r="H90" i="2" s="1"/>
  <c r="G89" i="2"/>
  <c r="H89" i="2" s="1"/>
  <c r="G88" i="2"/>
  <c r="H88" i="2" s="1"/>
  <c r="G87" i="2"/>
  <c r="H87" i="2" s="1"/>
  <c r="G86" i="2"/>
  <c r="H86" i="2" s="1"/>
  <c r="G85" i="2"/>
  <c r="H85" i="2" s="1"/>
  <c r="G84" i="2"/>
  <c r="H84" i="2" s="1"/>
  <c r="G83" i="2"/>
  <c r="H83" i="2" s="1"/>
  <c r="G82" i="2"/>
  <c r="H82" i="2" s="1"/>
  <c r="G81" i="2"/>
  <c r="H81" i="2" s="1"/>
  <c r="G80" i="2"/>
  <c r="H80" i="2" s="1"/>
  <c r="G79" i="2"/>
  <c r="H79" i="2" s="1"/>
  <c r="G78" i="2"/>
  <c r="H78" i="2" s="1"/>
  <c r="G77" i="2"/>
  <c r="H77" i="2" s="1"/>
  <c r="G76" i="2"/>
  <c r="H76" i="2" s="1"/>
  <c r="G75" i="2"/>
  <c r="H75" i="2" s="1"/>
  <c r="G74" i="2"/>
  <c r="H74" i="2" s="1"/>
  <c r="G73" i="2"/>
  <c r="H73" i="2" s="1"/>
  <c r="G72" i="2"/>
  <c r="H72" i="2" s="1"/>
  <c r="G71" i="2"/>
  <c r="H71" i="2" s="1"/>
  <c r="G70" i="2"/>
  <c r="H70" i="2" s="1"/>
  <c r="G69" i="2"/>
  <c r="H69" i="2" s="1"/>
  <c r="G68" i="2"/>
  <c r="H68" i="2" s="1"/>
  <c r="G67" i="2"/>
  <c r="H67" i="2" s="1"/>
  <c r="G66" i="2"/>
  <c r="H66" i="2" s="1"/>
  <c r="G65" i="2"/>
  <c r="H65" i="2" s="1"/>
  <c r="G64" i="2"/>
  <c r="H64" i="2" s="1"/>
  <c r="G63" i="2"/>
  <c r="H63" i="2" s="1"/>
  <c r="G62" i="2"/>
  <c r="H62" i="2" s="1"/>
  <c r="G61" i="2"/>
  <c r="H61" i="2" s="1"/>
  <c r="G60" i="2"/>
  <c r="H60" i="2" s="1"/>
  <c r="G59" i="2"/>
  <c r="H59" i="2" s="1"/>
  <c r="G58" i="2"/>
  <c r="H58" i="2" s="1"/>
  <c r="G57" i="2"/>
  <c r="H57" i="2" s="1"/>
  <c r="G56" i="2"/>
  <c r="H56" i="2" s="1"/>
  <c r="G55" i="2"/>
  <c r="H55" i="2" s="1"/>
  <c r="G54" i="2"/>
  <c r="H54" i="2" s="1"/>
  <c r="G53" i="2"/>
  <c r="H53" i="2" s="1"/>
  <c r="G52" i="2"/>
  <c r="H52" i="2" s="1"/>
  <c r="G51" i="2"/>
  <c r="H51" i="2" s="1"/>
  <c r="G50" i="2"/>
  <c r="H50" i="2" s="1"/>
  <c r="G49" i="2"/>
  <c r="H49" i="2" s="1"/>
  <c r="G48" i="2"/>
  <c r="H48" i="2" s="1"/>
  <c r="G47" i="2"/>
  <c r="H47" i="2" s="1"/>
  <c r="G46" i="2"/>
  <c r="H46" i="2" s="1"/>
  <c r="G45" i="2"/>
  <c r="H45" i="2" s="1"/>
  <c r="G44" i="2"/>
  <c r="H44" i="2" s="1"/>
  <c r="G42" i="2"/>
  <c r="H42" i="2" s="1"/>
  <c r="G41" i="2"/>
  <c r="H41" i="2" s="1"/>
  <c r="G40" i="2"/>
  <c r="H40" i="2" s="1"/>
  <c r="G39" i="2"/>
  <c r="H39" i="2" s="1"/>
  <c r="G38" i="2"/>
  <c r="H38" i="2" s="1"/>
  <c r="G37" i="2"/>
  <c r="H37" i="2" s="1"/>
  <c r="G36" i="2"/>
  <c r="H36" i="2" s="1"/>
  <c r="H35" i="2"/>
  <c r="G35" i="2"/>
  <c r="G34" i="2"/>
  <c r="H34" i="2" s="1"/>
  <c r="G33" i="2"/>
  <c r="H33" i="2" s="1"/>
  <c r="G32" i="2"/>
  <c r="H32" i="2" s="1"/>
  <c r="G31" i="2"/>
  <c r="H31" i="2" s="1"/>
  <c r="G30" i="2"/>
  <c r="H30" i="2" s="1"/>
  <c r="G29" i="2"/>
  <c r="H29" i="2" s="1"/>
  <c r="G28" i="2"/>
  <c r="H28" i="2" s="1"/>
  <c r="H27" i="2"/>
  <c r="G27" i="2"/>
  <c r="G26" i="2"/>
  <c r="H26" i="2" s="1"/>
  <c r="G25" i="2"/>
  <c r="H25" i="2" s="1"/>
  <c r="G24" i="2"/>
  <c r="H24" i="2" s="1"/>
  <c r="G23" i="2"/>
  <c r="H23" i="2" s="1"/>
  <c r="G22" i="2"/>
  <c r="H22" i="2" s="1"/>
  <c r="G21" i="2"/>
  <c r="H21" i="2" s="1"/>
  <c r="G20" i="2"/>
  <c r="H20" i="2" s="1"/>
  <c r="H19" i="2"/>
  <c r="G19" i="2"/>
  <c r="G18" i="2"/>
  <c r="H18" i="2" s="1"/>
  <c r="G17" i="2"/>
  <c r="H17" i="2" s="1"/>
  <c r="G16" i="2"/>
  <c r="H16" i="2" s="1"/>
  <c r="G14" i="2"/>
  <c r="H14" i="2" s="1"/>
  <c r="G13" i="2"/>
  <c r="H13" i="2" s="1"/>
  <c r="G12" i="2"/>
  <c r="H12" i="2" s="1"/>
  <c r="G11" i="2"/>
  <c r="H11" i="2" s="1"/>
  <c r="G10" i="2"/>
  <c r="H10" i="2" s="1"/>
  <c r="G9" i="2"/>
  <c r="H9" i="2" s="1"/>
  <c r="G8" i="2"/>
  <c r="H8" i="2" s="1"/>
  <c r="H7" i="2"/>
  <c r="G7" i="2"/>
  <c r="G6" i="2"/>
  <c r="H6" i="2" s="1"/>
</calcChain>
</file>

<file path=xl/sharedStrings.xml><?xml version="1.0" encoding="utf-8"?>
<sst xmlns="http://schemas.openxmlformats.org/spreadsheetml/2006/main" count="253" uniqueCount="152">
  <si>
    <t>OBJETO: SUMINISTRO Y PUESTA EN FUNCIONAMIENTO DE SISTEMAS DE ENERGÍA RENOVABLE (PANELES SOLARES) Y SISTEMAS ALTERNOS DE CAPTACIÓN, ALMACENAMIENTO Y USO DE AGUA LLUVIA (RESERVORIOS DE AGUA TIPO TANQUE AUSTRALIANO) EN ENTORNOS PRIORIZADOS DE LA JURISDICCIÓN CAR, PARA EL FORTALECIMIENTO DE ESTRATEGIAS DE EDUCACIÓN AMBIENTAL EN LOS ENTORNOS SOSTENIBLES PROMOVIDOS DESDE LA SUBDIRECCIÓN GENERAL DE CULTURA Y GOBERNANZA</t>
  </si>
  <si>
    <t xml:space="preserve">ITEM </t>
  </si>
  <si>
    <t>CANTIDAD</t>
  </si>
  <si>
    <t xml:space="preserve">VALOR UNITARIO </t>
  </si>
  <si>
    <t>%IVA</t>
  </si>
  <si>
    <t>VALOR IVA</t>
  </si>
  <si>
    <t xml:space="preserve">VALOR TOTAL UNITARIO </t>
  </si>
  <si>
    <t>I</t>
  </si>
  <si>
    <t>SUMINISTRO Y PUESTA EN FUNCIONAMIENTO DE TANQUE MODULAR METÁLICO O RESERVORIO MODULAR TIPO AUSTRALIANO</t>
  </si>
  <si>
    <t>UNIDAD</t>
  </si>
  <si>
    <t>II</t>
  </si>
  <si>
    <t>SUMINISTRO INSUMOS TANQUES TANQUE MODULAR METÁLICO O RESERVORIO MODULAR TIPO AUSTRALIANO</t>
  </si>
  <si>
    <t xml:space="preserve">Madera Durmiente Pino 4 x 4 x 300 cm </t>
  </si>
  <si>
    <t>UND</t>
  </si>
  <si>
    <t xml:space="preserve">Tabla de madera ordinaria tipo construcción en dimensiones de 20 cm ancho X 3,5 cm grosor X 3 m de largo </t>
  </si>
  <si>
    <t>Esmalte Epoxico intemperie alta resistencia color gris, azul y/o verde</t>
  </si>
  <si>
    <t>GALON</t>
  </si>
  <si>
    <t xml:space="preserve"> THINNER EPÓXICO </t>
  </si>
  <si>
    <t>Protector para madera tipo sellador lijable color transparente</t>
  </si>
  <si>
    <t xml:space="preserve">Protector tipo anticorrosivo </t>
  </si>
  <si>
    <t>THINNER</t>
  </si>
  <si>
    <t xml:space="preserve">Brocha cerda fina de 2" </t>
  </si>
  <si>
    <t>Brocha cerda fina de 3"</t>
  </si>
  <si>
    <t>Pliego de lija N° 100</t>
  </si>
  <si>
    <t>Pliego de lija N° 150</t>
  </si>
  <si>
    <t>Perno de anclaje para estructura metalica de los tanques australianos de 5/8" de grosor x 4" de largo tipo metalico</t>
  </si>
  <si>
    <t>BOLSA DE GRAVA 1/2 X 10 KILO Gravilla (Grava) de Río, granulometría máxima de 2 cm y mínima de 1 cm - BULTO</t>
  </si>
  <si>
    <t>BULTO</t>
  </si>
  <si>
    <t>ARENA  DE POZO X LONA 40 KILO Presentación por lona - BULTO</t>
  </si>
  <si>
    <t xml:space="preserve">PUNTILLA CON CABEZA 2" </t>
  </si>
  <si>
    <t xml:space="preserve">CHAZO ESTRIADO 1/4PG CON TORNILLO 4  Diámetro chazo 1/4 pulgadas Medidas tornillo 1/4 pulgadas Material Nylon </t>
  </si>
  <si>
    <t>ALAMBRE CALIBRE 18 GALVANIZADO</t>
  </si>
  <si>
    <t>KILO</t>
  </si>
  <si>
    <t>Perno de anclaje para estructura metalica de los tanques australianos de 3/4" de grosor x 4" de largo tipo metalico</t>
  </si>
  <si>
    <t xml:space="preserve">Pintura exterior sintetica alquidica color varios - resistencia corrosion minimo 3 años  con norma incontec  </t>
  </si>
  <si>
    <t>CUÑETE</t>
  </si>
  <si>
    <t>madera en liston de 2" x 3" x3" algarobillo o similar inmunizada</t>
  </si>
  <si>
    <t xml:space="preserve">postes de madera de 1,50 mt x 4" algarrobillo inmunizada </t>
  </si>
  <si>
    <t>tabla de madera de 4 mt x 8 cms x 2" de ancho inmunizada</t>
  </si>
  <si>
    <t>Recebo común x mt3</t>
  </si>
  <si>
    <t>METRO 3</t>
  </si>
  <si>
    <t>tuberia de acero laminado en caliente HR GR 50 - perfil estructural redonde de 2 1/2" cal 14</t>
  </si>
  <si>
    <t>tuberia de acero laminado en caliente HR GR 50 - perfil estructural redonde de  3" cal 14</t>
  </si>
  <si>
    <t>tuberia de acero laminado en caliente HR GR 50 - perfil estructural redonde de 4" cal 14</t>
  </si>
  <si>
    <t>III</t>
  </si>
  <si>
    <t xml:space="preserve">SUMINISTRO Y PUESTA EN FUNCIONAMIENTO DE SISTEMA SOLAR FOTOVOLTAICO TIPO PANELES SOLARES </t>
  </si>
  <si>
    <t>KIT</t>
  </si>
  <si>
    <t>Panel fotovoltaico monocristalino Bifacial de doble vidrio, potencia pico ≥ 610W. Eficiencia mínima del 21%, conectores MC4 originales, marco de aluminio anodizado. Garantía de producto ≥ 12 años y lineal de generación ≥ 25 años.</t>
  </si>
  <si>
    <t>Unidad</t>
  </si>
  <si>
    <t>Panel fotovoltaico monocristalino Bifacial de doble vidrio, potencia pico ≥ 630W. Eficiencia mínima del 21%, conectores MC4 originales, marco de aluminio anodizado. Garantía de producto ≥ 12 años y lineal de generación ≥ 25 años.</t>
  </si>
  <si>
    <t>Inversor-cargador 2000W de onda senoidal pura, salida 120V/240V AC (según requerimiento), 24VDC nominal. Debe incluir controlador de carga MPPT integrado, pantalla LCD de monitoreo, comunicación RS485/CAN para baterías de litio y capacidad de sobrecarga (Surge) del 200%</t>
  </si>
  <si>
    <t>Inversor-cargador 3500W de onda senoidal pura, salida 120V/240V AC (según requerimiento), 48VDC nominal. Debe incluir controlador de carga MPPT integrado, pantalla LCD de monitoreo, comunicación RS485/CAN para baterías de litio y capacidad de sobrecarga (Surge) del 200%</t>
  </si>
  <si>
    <t>Inversor-cargador 6000W de onda senoidal pura, salida 120V/240V AC (según requerimiento), 48VDC nominal. Debe incluir controlador de carga MPPT integrado, pantalla LCD de monitoreo, comunicación RS485/CAN para baterías de litio y capacidad de sobrecarga (Surge) del 200%</t>
  </si>
  <si>
    <t>Inversor-cargador 15000W de onda senoidal pura, salida 120V/240V AC (según requerimiento), 48VDC nominal. Debe incluir controlador de carga MPPT integrado, pantalla LCD de monitoreo, comunicación RS485/CAN para baterías de litio y capacidad de sobrecarga (Surge) del 200%</t>
  </si>
  <si>
    <t>Batería de Litio Ferro-fosfato (LiFePO4). Voltaje nominal 25.1V 150Ah. Ciclo de vida ≥  6000 ciclos al 80% DoD. Debe incluir BMS (Battery Management System) inteligente compatible con el inversor ofertado</t>
  </si>
  <si>
    <t>Batería de Litio Ferro-fosfato (LiFePO4). Voltaje nominal 51.2V 100Ah. Ciclo de vida ≥  6000 ciclos al 80% DoD. Debe incluir BMS (Battery Management System) inteligente compatible con el inversor ofertado</t>
  </si>
  <si>
    <t>Bateria litio 51v Voltaje nominal 51.2V 212Ah. Ciclo de vida ≥ 6000 ciclos al 80% DoD. Debe incluir BMS (Battery Management System) inteligente compatible con el inversor ofertado</t>
  </si>
  <si>
    <t>Bateria litio 51v Voltaje nominal 51.2V 280Ah. Ciclo de vida ≥ 6000 ciclos al 80% DoD. Debe incluir BMS (Battery Management System) inteligente compatible con el inversor ofertado</t>
  </si>
  <si>
    <t>Conectores tipo MC4 (macho/hembra) originales, grado de protección IP68, resistentes a rayos UV, aptos para 1000V/1500V DC</t>
  </si>
  <si>
    <t>Cable solar AWG 12mm 100% en cobre</t>
  </si>
  <si>
    <t>Metro</t>
  </si>
  <si>
    <t>Cable solar AWG 10mm 100% en cobre</t>
  </si>
  <si>
    <t>Cable solar AWG 8mm 100% en cobre</t>
  </si>
  <si>
    <t>Cable solar AWG 6mm  100% en cobre</t>
  </si>
  <si>
    <t>Cable solar AWG 4mm 100% en cobre</t>
  </si>
  <si>
    <t>Breaker termomagnético específicamente para corriente continua (DC) de 16A, no polarizado, certificado bajo norma IEC 60947-2. Voltaje de operación acorde al string</t>
  </si>
  <si>
    <t>Breaker  termomagnético específicamente para corriente continua (DC) de 80A, no polarizado, certificado bajo norma IEC 60947-2. Voltaje de operación acorde al string</t>
  </si>
  <si>
    <t>Breaker  termomagnético específicamente para corriente continua (DC) de 2x16A, no polarizado, certificado bajo norma IEC 60947-2. Voltaje de operación acorde al string</t>
  </si>
  <si>
    <t>Breaker de Riel AC 1X20A 230V-6KA</t>
  </si>
  <si>
    <t>Breaker de Riel AC 1X30A 230V-6KA</t>
  </si>
  <si>
    <t>Breaker de Riel AC 1X45A 230V-6KA</t>
  </si>
  <si>
    <t>DPS Dispositivo de Protección contra Sobretensiones (Supresor de transitorios), específico para sistemas fotovoltaicos (DC). Voltaje de operación 600V superior al Voc del arreglo.</t>
  </si>
  <si>
    <t>DPS Dispositivo de Protección contra Sobretensiones (Supresor de transitorios), específico para sistemas fotovoltaicos (DC). Voltaje de operación 800V superior al Voc del arreglo.</t>
  </si>
  <si>
    <t>DPS Dispositivo de Protección contra Sobretensiones (Supresor de transitorios), específico para sistemas fotovoltaicos (DC). Voltaje de operación 1200V superior al Voc del arreglo.</t>
  </si>
  <si>
    <t>Terminal de ojo 16mm</t>
  </si>
  <si>
    <t>Terminal de ojo 6mm</t>
  </si>
  <si>
    <t>Terminal de ojo 50mm</t>
  </si>
  <si>
    <t>Cajas de protección 60*40*20 con grado de protección IP65 para exterior o NEMA 4X, resistente a impactos e intemperie y cerradura de seguridad.</t>
  </si>
  <si>
    <t>Cajas de protección 80*60*30 con grado de protección IP65 para exterior o NEMA 4X, resistente a impactos e intemperie y cerradura de seguridad.</t>
  </si>
  <si>
    <t>Interruptor de transferencia manual de 3 polos (L1, L2, N) 32A, acción rápida (Break-before-make) para evitar arcos eléctricos.</t>
  </si>
  <si>
    <t>Interruptor de transferencia manual de 3 polos (L1, L2, N) 16A, acción rápida (Break-before-make) para evitar arcos eléctricos.</t>
  </si>
  <si>
    <t>Varilla Copperweld de 5/8" 1.5m, con mecanismo de ajuste</t>
  </si>
  <si>
    <t>Caja de paso 20*20*12</t>
  </si>
  <si>
    <t>Estructura para 1 panel de 1,15 x 2,40 aproximadamente, con riel en aluminio anodizado AL6005-T5 o acero galvanizado en caliente de, tornillería completa en acero inoxidable</t>
  </si>
  <si>
    <t>Estructura para 2 paneles de 1,15 x 2,40 aproximadamente (cada panel), en aluminio anodizado AL6005-T5 o acero galvanizado en caliente. Tornillería completa en acero inoxidable</t>
  </si>
  <si>
    <t>Estructura para 3 paneles de 1,15 x 2,40 aproximadamente (cada panel), en aluminio anodizado AL6005-T5 o acero galvanizado en caliente. Tornillería completa en acero inoxidable</t>
  </si>
  <si>
    <t>Estructura para 5 paneles de 1,15 x 2,40 aproximadamente (cada panel), en aluminio anodizado AL6005-T5 o acero galvanizado en caliente. Tornillería completa en acero inoxidable</t>
  </si>
  <si>
    <t>Estructura de piso para 5 paneles de 1,15 x 2,40 aproximadamente (cada panel), en aluminio anodizado AL6005-T5 o acero galvanizado en caliente 3.6mm, 2 M CLAMP , 4 F CLAMP. Tornillería completa en acero inoxidable, debe incluir inclinación ajustable 15°-30°</t>
  </si>
  <si>
    <t>Estructura de piso para 2 paneles de 1,15 x 2,40 aproximadamente (cada panel), en aluminio anodizado AL6005-T5 o acero galvanizado en caliente,3.6mm, 2 M CLAMP , 4 F CLAMP. Tornillería completa en acero inoxidable, debe incluir inclinación ajustable 15°-30°</t>
  </si>
  <si>
    <t>Estructura de piso para 3 paneles, de 1,15 x 2,40 aproximadamente (cada panel) en aluminio anodizado AL6005-T5 o acero galvanizado en caliente. 3.6mm, 2 M CLAMP , 4 F CLAMP. Tornillería completa en acero inoxidable, debe incluir inclinación ajustable 15°-30°</t>
  </si>
  <si>
    <t xml:space="preserve">Tubo EMT 1'' por 3 metros certificado </t>
  </si>
  <si>
    <t>Tubo EMT 1" 1/4'' por 3 metros certificado</t>
  </si>
  <si>
    <t>Canaleta Ranurada Gris 40*60 x1m</t>
  </si>
  <si>
    <t>Canaleta Metálica 10x4x1.2m</t>
  </si>
  <si>
    <t>Bandeja Metálica Portacable Calibre 20 10x12x1.2m</t>
  </si>
  <si>
    <t>Coraza Metálica 1 1/2" por metro</t>
  </si>
  <si>
    <t>Unión EMT 1'' certificado</t>
  </si>
  <si>
    <t>Curva EMT 1 '' certificado</t>
  </si>
  <si>
    <t>Unión EMT 1" 1/4'' certificado</t>
  </si>
  <si>
    <t>Curva EMT 1" 1/4'' certificado</t>
  </si>
  <si>
    <t>Tornillos Punta Broca inoxidables con capuchón de 1”</t>
  </si>
  <si>
    <t>Tornillos Punta Broca inoxidables con capuchón de 1 ½”</t>
  </si>
  <si>
    <t>Tornillos Punta Broca inoxidables con capuchón de 2”</t>
  </si>
  <si>
    <t>Tornillos Punta Broca inoxidables con capuchón 3”</t>
  </si>
  <si>
    <t>Abrazadera metálica 1”</t>
  </si>
  <si>
    <t>Abrazadera metálica 2”</t>
  </si>
  <si>
    <t>Cinta aislante de PVC certificado bajo norma, espesor mínimo de 0.13mm y 600v, con identificación por colores de 15 m</t>
  </si>
  <si>
    <t>Gabinete para batería 80x60x60cm: Estructura metálica en acero galvanizado de alta resistencia diseñada para proteger componentes de sistemas solares contra impactos, robo y clima extremo, con pintura electrostática, con rejillas de ventilación y cerradura de seguridad y logo CAR conforme al manual de marca de la entidad</t>
  </si>
  <si>
    <t>Gabinete para batería 120x60x60cm: Estructura metálica en acero galvanizado de alta resistencia diseñada para proteger componentes de sistemas solares contra impactos, robo y clima extremo. Con rejillas de ventilación y logo CAR conforme al manual de marca de la entidad</t>
  </si>
  <si>
    <t>Gabinete para batería 150x60x60cm: Estructura metálica en acero galvanizado de alta resistencia diseñada para proteger componentes de sistemas solares contra impactos, robo y clima extremo. con pintura electrostatica, con rejillas de ventilación y cerradura de seguridad y logo CAR conforme al manual de marca de la entidad</t>
  </si>
  <si>
    <t>Kit de Conexión wifi Solar con conexión dedicada al puerto RS232/RS485 del inversor. Debe soportar el estándar IEEE 802.11 b/g/n y contar con un grado de protección mínimo IP65 si se instala fuera del gabinete. Debe incluir LEDs indicadores de estado.</t>
  </si>
  <si>
    <t>Toma Corriente minimo 15A 125V con polo a tierra certificado blanco</t>
  </si>
  <si>
    <t>Tubería PVC de ½”</t>
  </si>
  <si>
    <t>Abrazadera metálica de doble ojo de ½”</t>
  </si>
  <si>
    <t>Chazos plásticos 5/16 con tornillo autoperforante</t>
  </si>
  <si>
    <t>Cinta tapa goteras autoadhesiva de 1 metro por 10cm de ancho</t>
  </si>
  <si>
    <t>Sellador y adhesivo elástico de alto rendimiento de Cartucho de 300 ml</t>
  </si>
  <si>
    <t>Ventilador axial para rack de alto rendimiento, 110AVC,200W o superior</t>
  </si>
  <si>
    <t>Ventilador axial para rack de alto rendimiento, 110AVC,100W o superior</t>
  </si>
  <si>
    <t>Totalizador caja Moldeada 3X200 50KA</t>
  </si>
  <si>
    <t>Notas</t>
  </si>
  <si>
    <t xml:space="preserve">Nota 1. </t>
  </si>
  <si>
    <t xml:space="preserve">Nota 2. </t>
  </si>
  <si>
    <t xml:space="preserve">Nota 3. </t>
  </si>
  <si>
    <t>Nota 4.</t>
  </si>
  <si>
    <t xml:space="preserve">Los costos deberán incluir las actividades directas e indirectas del transporte para entregas en toda la jurisdicción del territorio CAR, así como los costos directos e indirectos de las actividades inherentes para las pruebas de puesta en funcionamiento y/o prueba de cada uno de los elementos o kits </t>
  </si>
  <si>
    <t>Nota 5.</t>
  </si>
  <si>
    <t>Las pruebas de puesta en funcionamiento deberán regirse bajo lo establecido en los anexos técnicos y por los profesionales de la Subdirección General de Cultura y Gobernanza Ambiental</t>
  </si>
  <si>
    <t>Nota 6.</t>
  </si>
  <si>
    <t>Todo daño de los elementos generado al momento del cargue, descargue o en las actividades inherentes para la prueba de puesta en funcionamiento, deberán ser asumidas por el futuro contratista</t>
  </si>
  <si>
    <t xml:space="preserve">Nota 7. </t>
  </si>
  <si>
    <t>Cada sistema solar fotovoltáico debe garantizar la producción media dirá anual que se establece en anexo técnico, el contratista deberá garantizar esta producción de energía media diaria para cubrir la necesidad de los entornos.</t>
  </si>
  <si>
    <r>
      <t xml:space="preserve">Los Items 2.1 </t>
    </r>
    <r>
      <rPr>
        <b/>
        <sz val="11"/>
        <color rgb="FF000000"/>
        <rFont val="Arial Narrow"/>
        <family val="2"/>
      </rPr>
      <t>Madera Durmiente Pino 4 x 4 x 300 cm</t>
    </r>
    <r>
      <rPr>
        <sz val="11"/>
        <color rgb="FF000000"/>
        <rFont val="Arial Narrow"/>
        <family val="2"/>
      </rPr>
      <t xml:space="preserve">  y 2.2 </t>
    </r>
    <r>
      <rPr>
        <b/>
        <sz val="11"/>
        <color rgb="FF000000"/>
        <rFont val="Arial Narrow"/>
        <family val="2"/>
      </rPr>
      <t xml:space="preserve">Tabla de madera ordinaria tipo construcción en dimensiones de 20 cm ancho X 3,5 cm grosor X 3 m de largo </t>
    </r>
    <r>
      <rPr>
        <sz val="11"/>
        <color rgb="FF000000"/>
        <rFont val="Arial Narrow"/>
        <family val="2"/>
      </rPr>
      <t>se encuentran gravados con el 5% de IVA de conformidad al articulo 468-1 de Estatuto Tributario, partida arancelaria 44.03 Madera en bruto, incluso descortezada, desalburada o escuadrada.</t>
    </r>
  </si>
  <si>
    <t>UNIDAD DE MEDIDA</t>
  </si>
  <si>
    <t>PRODUCTO</t>
  </si>
  <si>
    <t>Suministro y puesta en funcionamiento de sistema solar fotovoltaico de baja capacidad que cumpla lo siguiente;
POTENCIA: 5 kWh/DIA
Voltaje NOMINAL DEL SISTEMA:48V
PANELES FOTOVOLTAICO MONOCRISTALINO BIFACIAL X2 DE 24V 630W con sello de seguridad con el logo CAR conforme al manual de marca de la entidad
CAPACIDAD INSTALADA: 6.2 kWh/DIA
INVERSOR-CARGADOR 3500W 48V con sello de seguridad con el logo CAR conforme al manual de marca de la entidad</t>
  </si>
  <si>
    <t>Suministro y puesta en funcionamiento de sistema solar fotovoltaico de mediana capacidad que cumpla lo siguiente;
POTENCIA 15 kWh/DIA
Voltaje NOMINAL DEL SISTEMA:48V
PANELES FOTOVOLTAICO MONOCRISTALINO BIFACIAL X6 DE 24V 630W con sello de seguridad con el logo CAR conforme al manual de marca de la entidad
CAPACIDAD INSTALADA: 22.6 kWh/DIA
INVERSOR-CARGADOR HIBRIDO DE 6000W 48V con sello de seguridad con el logo CAR conforme al manual de marca de la entidad
Accesorios de instalación según requerimiento (visita)</t>
  </si>
  <si>
    <r>
      <t xml:space="preserve">Suministro y puesta en funcionamiento de sistema solar fotovoltaico de baja capacidad que cumpla lo siguiente;
POTENCIA: 3 kWh/DIA
Voltaje NOMINAL DEL SISTEMA: 24V
- </t>
    </r>
    <r>
      <rPr>
        <b/>
        <sz val="11"/>
        <rFont val="Arial Narrow"/>
        <family val="2"/>
      </rPr>
      <t>PANELES FOTOVOLTAICO MONOCRISTALINO BIFACIAL X1 DE 24V 610W</t>
    </r>
    <r>
      <rPr>
        <sz val="11"/>
        <rFont val="Arial Narrow"/>
        <family val="2"/>
      </rPr>
      <t xml:space="preserve"> con sello de seguridad con el logo CAR conforme al manual de marca de la entidad
CAPACIDAD INSTALADA: 3 kWh/DIA
</t>
    </r>
    <r>
      <rPr>
        <b/>
        <sz val="11"/>
        <rFont val="Arial Narrow"/>
        <family val="2"/>
      </rPr>
      <t xml:space="preserve">- INVERSOR-CARGADOR 2000W 24V </t>
    </r>
    <r>
      <rPr>
        <sz val="11"/>
        <rFont val="Arial Narrow"/>
        <family val="2"/>
      </rPr>
      <t>con sello de seguridad con el logo CAR conforme al manual de marca de la entidad</t>
    </r>
  </si>
  <si>
    <r>
      <t xml:space="preserve">Suministro y puesta en funcionamiento de Tanque modular metálico o reservorio modular tipo australiano, para almacenamiento de agua. Cumpliendo la norma NSR10 con capacidad de 8.000 Litros o 8 m3 con una altura de 1.10 metros, diámetro de 3,04 metros y perimetro 9,56 metros. Cuenta con 5 láminas C-20 corrugadas de acero galvanizado en caliente (Calibre 20)  y 20 m2 de geomembrana en PVC de 0.8 mm de espesor con un refuerzo interno de malla en poliéster y tornillería galvanizada de 3/8"x 3/4" (125 und incluidas tornillos, tuercas y 2 arandelas (c/u)). Sistema de rebose 1" que incluye 1 flanche PVC </t>
    </r>
    <r>
      <rPr>
        <b/>
        <sz val="11"/>
        <rFont val="Arial Narrow"/>
        <family val="2"/>
      </rPr>
      <t>2"</t>
    </r>
    <r>
      <rPr>
        <sz val="11"/>
        <rFont val="Arial Narrow"/>
        <family val="2"/>
      </rPr>
      <t>,</t>
    </r>
    <r>
      <rPr>
        <b/>
        <sz val="11"/>
        <rFont val="Arial Narrow"/>
        <family val="2"/>
      </rPr>
      <t xml:space="preserve"> </t>
    </r>
    <r>
      <rPr>
        <sz val="11"/>
        <rFont val="Arial Narrow"/>
        <family val="2"/>
      </rPr>
      <t>1 codos PVC 1" y 1,2 m de tubo PVC 1", Sistema de entrada de 1", que incluye flanche de 1 entrada PVC 1", Sistema de salida inferior 1" incluye 1 flanche salida PVC 1", 1 valvula PVC de control 1” Paso total - Tipo pesado,</t>
    </r>
    <r>
      <rPr>
        <b/>
        <sz val="11"/>
        <rFont val="Arial Narrow"/>
        <family val="2"/>
      </rPr>
      <t xml:space="preserve"> 1</t>
    </r>
    <r>
      <rPr>
        <sz val="11"/>
        <rFont val="Arial Narrow"/>
        <family val="2"/>
      </rPr>
      <t xml:space="preserve"> codo PVC 1", 1 adaptador macho PVC de 1", 2m de tuberia PVC 1" para control  de paso de agua con  sus respectivas conexiones y una Valvula de cierre de 1", Sistema de Desagüe de 2” que incluye 1 flanche PVC 2", 1 codos PVC 2" , 3 m de tubo PVC 2" y una Valvula de cierre de 2".  </t>
    </r>
  </si>
  <si>
    <r>
      <t>Suministro y puesta en funcionamiento de Tanque modular metálico o reservorio modular tipo australiano, para almacenamiento de agua. Cumpliendo la norma NSR10 con capacidad de 12.000 Litros o 12 m3 con una altura de 1.10 metros, diámetro de 3,73 metros y perimetro 11,71 metros. Cuenta con 6 láminas  C-20 corrugadas de acero galvanizado en caliente (Calibre 20)  y 27 m2 de geomembrana en PVC de 0.8 mm de espesor con un refuerzo interno de malla en poliéster y tornillería galvanizada de 3/8"x 3/4" (150 und incluidas tornillos, tuercas y 2 arandelas (c/u)). Sistema de rebose 1" que incluye 1 flanche PVC</t>
    </r>
    <r>
      <rPr>
        <b/>
        <sz val="11"/>
        <rFont val="Arial Narrow"/>
        <family val="2"/>
      </rPr>
      <t xml:space="preserve"> 2"</t>
    </r>
    <r>
      <rPr>
        <sz val="11"/>
        <rFont val="Arial Narrow"/>
        <family val="2"/>
      </rPr>
      <t xml:space="preserve">, 1 codos PVC 1" y 1,2 m de tubo PVC 1", Sistema de entrada de 1", que incluye flanche de 1 entrada PVC 1", Sistema de salida inferior 1" incluye 1 flanche salida PVC 1", 1 valvula PVC de control 1” Paso total - Tipo pesado, </t>
    </r>
    <r>
      <rPr>
        <b/>
        <sz val="11"/>
        <rFont val="Arial Narrow"/>
        <family val="2"/>
      </rPr>
      <t>1</t>
    </r>
    <r>
      <rPr>
        <sz val="11"/>
        <rFont val="Arial Narrow"/>
        <family val="2"/>
      </rPr>
      <t xml:space="preserve"> codo PVC 1", 1 adaptador macho PVC de 1", 2m de tuberia PVC 1" para control  de paso de agua con  sus respectivas conexiones y una Valvula de cierre de 1", Sistema de Desagüe de 2” que incluye 1 flanche PVC 2", 1 codos PVC 2" , 3 m de tubo PVC 2" y una Valvula de cierre de 2".  </t>
    </r>
  </si>
  <si>
    <r>
      <t>Suministro y puesta en funcionamiento de Tanque modular metálico o reservorio modular tipo australiano, para almacenamiento de agua. Cumpliendo la norma NSR10 con capacidad de 15.000 Litros o 15 m3 con una altura de 1.10 metros, diámetro de 4.17 metros y perimetro 13.09 metros. Cuenta con 6 láminas  C-20 corrugadas de acero galvanizado en caliente (Calibre 20)  y 31 m2 de geomembrana en PVC de 0.8 mm de espesor con un refuerzo interno de malla en poliéster y tornillería galvanizada de 3/8"x 3/4" (160 und incluidas tornillos, tuercas y 2 arandelas (c/u)). Sistema de rebose 1" que incluye 1 flanche PVC</t>
    </r>
    <r>
      <rPr>
        <b/>
        <sz val="11"/>
        <rFont val="Arial Narrow"/>
        <family val="2"/>
      </rPr>
      <t xml:space="preserve"> 2</t>
    </r>
    <r>
      <rPr>
        <sz val="11"/>
        <rFont val="Arial Narrow"/>
        <family val="2"/>
      </rPr>
      <t>", 1 codos PVC 1" y 1,2 m de tubo PVC 1", Sistema de entrada de 1", que incluye flanche de 1 entrada PVC 1", Sistema de salida inferior 1" incluye 1 flanche salida PVC 1", 1 valvula PVC de control 1” Paso total - Tipo pesado,</t>
    </r>
    <r>
      <rPr>
        <b/>
        <sz val="11"/>
        <rFont val="Arial Narrow"/>
        <family val="2"/>
      </rPr>
      <t xml:space="preserve"> 1 </t>
    </r>
    <r>
      <rPr>
        <sz val="11"/>
        <rFont val="Arial Narrow"/>
        <family val="2"/>
      </rPr>
      <t xml:space="preserve">codo PVC 1", 1 adaptador macho PVC de 1", 2m de tuberia PVC 1" para control  de paso de agua con  sus respectivas conexiones y una Valvula de cierre de 1", Sistema de Desagüe de 2” que incluye 1 flanche PVC 2", 1 codos PVC 2" , 3 m de tubo PVC 2" y una Valvula de cierre de 2". 
</t>
    </r>
  </si>
  <si>
    <r>
      <t xml:space="preserve">Suministro y puesta en funcionamiento de Tanque modular metálico o reservorio modular tipo australiano, para almacenamiento de agua. Cumpliendo la norma NSR10 con capacidad de 20.000 Litros  o 20 m3  con una altura de 1.10 metros, diámetro de 4.81 metros y perimetro 15,11 metros- con 7 láminas  C-20 corrugadas de acero galvanizado en caliente (Calibre 20)  y 40 m2 de geomembrana en PVC de 0.8 mm de espesor con un refuerzo interno de malla en poliéster y tornillería galvanizada de 3/8"x 3/4" (180 und incluidas tornillos, tuercas y 2 arandelas (c/u)). Sistema de rebose 1" que incluye 1 flanche PVC </t>
    </r>
    <r>
      <rPr>
        <b/>
        <sz val="11"/>
        <rFont val="Arial Narrow"/>
        <family val="2"/>
      </rPr>
      <t>2</t>
    </r>
    <r>
      <rPr>
        <sz val="11"/>
        <rFont val="Arial Narrow"/>
        <family val="2"/>
      </rPr>
      <t xml:space="preserve">", 1 codos PVC 1" y 1,2 m de tubo PVC 1", Sistema de entrada de 1" que incluye flanche de 1 entrada PVC 1", Sistema de salida inferior 1" incluye 1 flanche salida PVC 1", 1 valvula PVC de control 1” Paso total - Tipo pesado, </t>
    </r>
    <r>
      <rPr>
        <b/>
        <sz val="11"/>
        <rFont val="Arial Narrow"/>
        <family val="2"/>
      </rPr>
      <t>1</t>
    </r>
    <r>
      <rPr>
        <sz val="11"/>
        <rFont val="Arial Narrow"/>
        <family val="2"/>
      </rPr>
      <t xml:space="preserve"> codo PVC 1", 1 adaptador macho PVC de 1", 2m de tuberia PVC 1" para control  de paso de agua con  sus respectivas conexiones y una Valvula de cierre de 1", Sistema de Desagüe de 2” que incluye 1 flanche PVC 2", 1 codos PVC 2" , 3 m de tubo PVC 2" y una Valvula de cierre de 2".</t>
    </r>
  </si>
  <si>
    <r>
      <t>Suministro y puesta en Funcionamiento de Tanque modular metálico o reservorio modular tipo australiano, para almacenamiento de agua. Cumpliendo la norma NSR10 con capacidad de 35.000 Litros o 35 m3 con una altura de 1.10 metros, diámetro de 6.36 metros y perimetro de 19.97 metros. Cuenta con 9 láminas  C-20 corrugadas de acero galvanizado en caliente (Calibre 20)  y 60,00 m2 de geomembrana en PVC de 0.8 mm de espesor con un refuerzo interno de malla en poliéster y tornillería galvanizada de 3/8"x 3/4" (230 und incluidas tornillos, tuercas y 2 arandelas (c/u)). Sistema de rebose 1" que incluye 1 flanche PVC</t>
    </r>
    <r>
      <rPr>
        <b/>
        <sz val="11"/>
        <rFont val="Arial Narrow"/>
        <family val="2"/>
      </rPr>
      <t xml:space="preserve"> 2</t>
    </r>
    <r>
      <rPr>
        <sz val="11"/>
        <rFont val="Arial Narrow"/>
        <family val="2"/>
      </rPr>
      <t xml:space="preserve">", 1 codos PVC 1" y 1,2 m de tubo PVC 1", Sistema de entrada de 1" que incluye flanche de 1 entrada PVC 1", Sistema de salida inferior 1" incluye 1 flanche salida PVC 1", 1 valvula PVC de control 1” Paso total - Tipo pesado, </t>
    </r>
    <r>
      <rPr>
        <b/>
        <sz val="11"/>
        <rFont val="Arial Narrow"/>
        <family val="2"/>
      </rPr>
      <t>1</t>
    </r>
    <r>
      <rPr>
        <sz val="11"/>
        <rFont val="Arial Narrow"/>
        <family val="2"/>
      </rPr>
      <t xml:space="preserve"> codo PVC 1", 1 adaptador macho PVC de 1", 2m de tuberia PVC 1" para control  de paso de agua con  sus respectivas conexiones y una Valvula de cierre de 1", Sistema de Desagüe de 2” que incluye 1 flanche PVC 2", 1 codos PVC 2" , 6 m de tubo PVC 2" y una Valvula de cierre de 2".</t>
    </r>
  </si>
  <si>
    <r>
      <t>Suministro y puesta en Funcionamiento de Tanque modular metálico o reservorio modular tipo australiano, para almacenamiento de agua. Cumpliendo la norma NSR10 con capacidad de 40.000 Litros o 40 m3 con una altura de 1.10 metros, diámetro de 6.80 metros y perimetro de 21,38 metros. Cuenta con 10 láminas C-20 corrugadas de acero galvanizado en caliente (Calibre 20)  y 66.00 m2 de geomembrana en PVC de 0.8 mm de espesor con un refuerzo interno de malla en poliéster y tornillería galvanizada de 3/8"x 3/4" (250 und incluidas tornillos, tuercas y 2 arandelas (c/u)). Sistema de rebose 1" que incluye 1 flanche PVC</t>
    </r>
    <r>
      <rPr>
        <b/>
        <sz val="11"/>
        <rFont val="Arial Narrow"/>
        <family val="2"/>
      </rPr>
      <t xml:space="preserve"> 2</t>
    </r>
    <r>
      <rPr>
        <sz val="11"/>
        <rFont val="Arial Narrow"/>
        <family val="2"/>
      </rPr>
      <t xml:space="preserve">", 1 codos PVC 1" y 1,2 m de tubo PVC 1", Sistema de entrada de 1" que incluye flanche de 1 entrada PVC 1", Sistema de salida inferior 1" incluye 1 flanche salida PVC 1", 1 valvula PVC de control 1” Paso total - Tipo pesado, </t>
    </r>
    <r>
      <rPr>
        <b/>
        <sz val="11"/>
        <rFont val="Arial Narrow"/>
        <family val="2"/>
      </rPr>
      <t>1</t>
    </r>
    <r>
      <rPr>
        <sz val="11"/>
        <rFont val="Arial Narrow"/>
        <family val="2"/>
      </rPr>
      <t xml:space="preserve"> codo PVC 1", 1 adaptador macho PVC de 1", 2m de tuberia PVC 1" para control  de paso de agua con  sus respectivas conexiones y una Valvula de cierre de 1", Sistema de Desagüe de 2” que incluye 1 flanche PVC 2", 1 codos PVC 2" , 6 m de tubo PVC 2" y una Valvula de cierre de 2".</t>
    </r>
  </si>
  <si>
    <r>
      <t xml:space="preserve">Suministro y puesta en Funcionamiento de Tanque modular metálico o reservorio modular tipo australiano, para almacenamiento de agua. Cumpliendo la norma NSR10 con capacidad de 50.000 Litros o 50 m3 con una altura de 1.10 metros, diámetro de 7,61 metros y perimetro de 23,9 metros . Cuenta con 11 láminas  C-20 corrugadas de acero galvanizado en caliente (Calibre 20)  y 79 m2 de geomembrana en PVC de 0.8 mm de espesor con un refuerzo interno de malla en poliéster y tornillería galvanizada de 3/8"x 3/4" (270 und incluidas tornillos, tuercas y 2 arandelas (c/u)). Sistema de rebose 1" que incluye 1 flanche PVC </t>
    </r>
    <r>
      <rPr>
        <b/>
        <sz val="11"/>
        <rFont val="Arial Narrow"/>
        <family val="2"/>
      </rPr>
      <t>2</t>
    </r>
    <r>
      <rPr>
        <sz val="11"/>
        <rFont val="Arial Narrow"/>
        <family val="2"/>
      </rPr>
      <t xml:space="preserve">", 1 codos PVC 1" y 1,2 m de tubo PVC 1", Sistema de entrada de 1" que incluye flanche de 1 entrada PVC 1", Sistema de salida inferior 1" incluye 1 flanche salida PVC 1", 1 valvula PVC de control 1” Paso total - Tipo pesado, </t>
    </r>
    <r>
      <rPr>
        <b/>
        <sz val="11"/>
        <rFont val="Arial Narrow"/>
        <family val="2"/>
      </rPr>
      <t>1</t>
    </r>
    <r>
      <rPr>
        <sz val="11"/>
        <rFont val="Arial Narrow"/>
        <family val="2"/>
      </rPr>
      <t xml:space="preserve"> codo PVC 1", 1 adaptador macho PVC de 1", 2m de tuberia PVC 1" para control  de paso de agua con  sus respectivas conexiones y una Valvula de cierre de 1", Sistema de Desagüe de 2” que incluye 1 flanche PVC 2", 1 codos PVC 2" , 12 m de tubo PVC 2" y una Valvula de cierre de 2".</t>
    </r>
  </si>
  <si>
    <r>
      <t xml:space="preserve">Suministro y puesta en Funcionamiento de Tanque modular metálico o reservorio modular tipo australiano, para almacenamiento de agua. Cumpliendo la norma NSR10 con capacidad de 70.000 Litros  o 70 m3 con una altura de 1.10 metros, diámetro de 9 metros y perimetro de 28,28 metros. Cuenta con 13 láminas  C-20 corrugadas de acero galvanizado en caliente (Calibre 20)  y 105 m2 de geomembrana en PVC de 0.8 mm de espesor con un refuerzo interno de malla en poliéster y tornillería galvanizada de 3/8"x 3/4" (325 und incluidas tornillos, tuercas y 2 arandelas (c/u)). Sistema de rebose 1" que incluye 1 flanche PVC </t>
    </r>
    <r>
      <rPr>
        <b/>
        <sz val="11"/>
        <rFont val="Arial Narrow"/>
        <family val="2"/>
      </rPr>
      <t>2</t>
    </r>
    <r>
      <rPr>
        <sz val="11"/>
        <rFont val="Arial Narrow"/>
        <family val="2"/>
      </rPr>
      <t>", 1 codos PVC 1" y 1,2 m de tubo PVC 1", Sistema de entrada de 1" que incluye flanche de 1 entrada PVC 1", Sistema de salida inferior 1" incluye 1 flanche salida PVC 1", 1 valvula PVC de control 1” Paso total - Tipo pesado, 1 codo PVC 1", 1 adaptador macho PVC de 1", 2m de tuberia PVC 1" para control  de paso de agua con  sus respectivas conexiones y una Valvula de cierre de 1", Sistema de Desagüe de 2” que incluye 1 flanche PVC 2", 1 codos PVC 2" , 12 m de tubo PVC 2" y una Valvula de cierre de 2".</t>
    </r>
  </si>
  <si>
    <r>
      <t>Suministro y puesta en Funcionamiento de Tanque modular metálico o reservorio modular tipo australiano, para almacenamiento de agua. Cumpliendo la norma NSR10 con capacidad de 80.000 Litros   o 80 m3 con una altura de 1.10 metros, diámetro de 9,62 metros y perimetro de 30,23 metros. Cuenta con 13 láminas  C-20 corrugadas de acero galvanizado en caliente (Calibre 20)  y 117m2 de geomembrana en PVC de 0.8 mm de espesor con un refuerzo interno de malla en poliéster y tornillería galvanizada de 3/8"x 3/4" (335 und incluidas tornillos, tuercas y 2 arandelas (c/u)). Sistema de rebose 1" que incluye 1 flanche PVC</t>
    </r>
    <r>
      <rPr>
        <b/>
        <sz val="11"/>
        <rFont val="Arial Narrow"/>
        <family val="2"/>
      </rPr>
      <t xml:space="preserve"> 2</t>
    </r>
    <r>
      <rPr>
        <sz val="11"/>
        <rFont val="Arial Narrow"/>
        <family val="2"/>
      </rPr>
      <t xml:space="preserve">", 1 codos PVC 1" y 1,2 m de tubo PVC 1", Sistema de entrada de 1" que incluye flanche de 1 entrada PVC 1", Sistema de salida inferior 1" incluye 1 flanche salida PVC 1", 1 valvula PVC de control 1” Paso total - Tipo pesado, </t>
    </r>
    <r>
      <rPr>
        <b/>
        <sz val="11"/>
        <rFont val="Arial Narrow"/>
        <family val="2"/>
      </rPr>
      <t>1</t>
    </r>
    <r>
      <rPr>
        <sz val="11"/>
        <rFont val="Arial Narrow"/>
        <family val="2"/>
      </rPr>
      <t xml:space="preserve"> codo PVC 1", 1 adaptador macho PVC de 1", 2m de tuberia PVC 1" para control  de paso de agua con  sus respectivas conexiones y una Valvula de cierre de 1", Sistema de Desagüe de 2” que incluye 1 flanche PVC 2", 1 codos PVC 2" , 12 m de tubo PVC 2" y una Valvula de cierre de 2".</t>
    </r>
  </si>
  <si>
    <t>Suministro y puesta en funcionamiento de sistema solar fotovoltaico de mediana capacidad que cumpla lo siguiente;
POTENCIA 50kWh/DIA
Voltaje NOMINAL DEL SISTEMA:48V
PANELES FOTOVOLTAICO MONOCRISTALINO BIFACIAL X20 DE 24V 630W con sello de seguridad con el logo CAR conforme al manual de marca de la entidad
CAPACIDAD INSTALADA: 63kWh/dia
INVERSOR-CARGADOR HIBRIDO DE 15000W 48V con sello de seguridad con el logo CAR conforme al manual de marca de la entidad
Accesorios de instalación según requerimiento (visita)</t>
  </si>
  <si>
    <t>Todos los elementos deben incluir entrega en sitio - cargue -descargue -manuales -instrucciones de uso - actividades inherentes a la prueba de los equipos que componen el kit o elemento o prueba de que el elento funcione correctamente.</t>
  </si>
  <si>
    <r>
      <t>Para el Capitulo</t>
    </r>
    <r>
      <rPr>
        <b/>
        <sz val="11"/>
        <color rgb="FF000000"/>
        <rFont val="Arial Narrow"/>
        <family val="2"/>
      </rPr>
      <t xml:space="preserve"> III SUMINISTRO Y PUESTA EN FUNCIONAMIENTO DE SISTEMA SOLAR FOTOVOLTAICO TIPO PANELES SOLARES, los items del 3.1 al 3.10,</t>
    </r>
    <r>
      <rPr>
        <sz val="11"/>
        <color rgb="FF000000"/>
        <rFont val="Arial Narrow"/>
        <family val="2"/>
      </rPr>
      <t xml:space="preserve"> Suministro y puesta en funcionamiento de sistema solar fotovoltaico, suministro de Paneles solares e Inversores se encuentran Exentos del IVA de conformidad con el articulo 477 del Estatuto Tributario, partida arancelaria 85.04.40.90.90 Inversor de energía para sistema de energía solar con paneles, 85.41.40.10 Paneles solares</t>
    </r>
    <r>
      <rPr>
        <sz val="11"/>
        <rFont val="Arial Narrow"/>
        <family val="2"/>
      </rPr>
      <t>.
Para poder acogerse a este beneficio tributario se debería realizar este tramite de conformidad con el articulo 12 de la ley 1715 de 2014 el cual indica lo siguiente “Exclusión del impuesto a las ventas - IVA en la adquisición de bienes y servicios para el desarrollo de proyectos de generación con FNCE y gestión eficiente de la energía. Para fomentar el uso de la energía procedente de fuentes no convencionales de energía - FNCE y la gestión eficiente de energía, los equipos, elementos, maquinaria y servicios nacionales o importados que se destinen a la preinversión e inversión, para la producción y utilización de energía a partir de las fuentes no convencionales, así como para la medición y evaluación de los potenciales recursos, y para adelantar las acciones y medidas de gestión eficiente de la energía, incluyendo los equipos de medición inteligente, que se encuentren en el Programa de Uso Racional y Eficiente de energía y Fuentes No Convencionales - PROURE estarán excluidos del IVA.
Este beneficio también será aplicable a todos los servicios prestados en Colombia o en el exterior que tengan la misma destinación prevista en el inciso anterior.
Para tal efecto, la inversión deberá ser evaluada y certificada como proyecto de generación de energía eléctrica a partir de fuentes no convencionales de energía -FNGE o como acción o medida de gestión eficiente de la energía por la Unidad de Planeación Minero-Energética – UPME”</t>
    </r>
  </si>
  <si>
    <t>TOTAL COTIZACION</t>
  </si>
  <si>
    <t>EVENTO DE COTIZACIÓN No. CAR-SGCGA-SIP-0001-2026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</si>
</sst>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quot;$&quot;\ #,##0"/>
    <numFmt numFmtId="166" formatCode="0.00_ "/>
  </numFmts>
  <fonts count="9" x14ac:knownFonts="1">
    <font>
      <sz val="11"/>
      <color theme="1"/>
      <name val="Aptos Narrow"/>
      <charset val="134"/>
      <scheme val="minor"/>
    </font>
    <font>
      <sz val="11"/>
      <color theme="1"/>
      <name val="Aptos Narrow"/>
      <charset val="134"/>
      <scheme val="minor"/>
    </font>
    <font>
      <b/>
      <sz val="11"/>
      <name val="Arial Narrow"/>
      <family val="2"/>
    </font>
    <font>
      <sz val="11"/>
      <name val="Arial Narrow"/>
      <family val="2"/>
    </font>
    <font>
      <b/>
      <sz val="11"/>
      <color theme="1"/>
      <name val="Arial Narrow"/>
      <family val="2"/>
    </font>
    <font>
      <sz val="11"/>
      <color theme="1"/>
      <name val="Arial Narrow"/>
      <family val="2"/>
    </font>
    <font>
      <b/>
      <sz val="11"/>
      <color rgb="FF000000"/>
      <name val="Arial Narrow"/>
      <family val="2"/>
    </font>
    <font>
      <sz val="11"/>
      <color rgb="FF000000"/>
      <name val="Arial Narrow"/>
      <family val="2"/>
    </font>
    <font>
      <sz val="11"/>
      <color rgb="FF222222"/>
      <name val="Arial Narrow"/>
      <family val="2"/>
    </font>
  </fonts>
  <fills count="5">
    <fill>
      <patternFill patternType="none"/>
    </fill>
    <fill>
      <patternFill patternType="gray125"/>
    </fill>
    <fill>
      <patternFill patternType="solid">
        <fgColor theme="2" tint="-9.9978637043366805E-2"/>
        <bgColor indexed="64"/>
      </patternFill>
    </fill>
    <fill>
      <patternFill patternType="solid">
        <fgColor rgb="FFFFFFFF"/>
        <bgColor indexed="64"/>
      </patternFill>
    </fill>
    <fill>
      <patternFill patternType="solid">
        <fgColor theme="0" tint="-0.149998474074526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43">
    <xf numFmtId="0" fontId="0" fillId="0" borderId="0" xfId="0"/>
    <xf numFmtId="0" fontId="3" fillId="0" borderId="1" xfId="0" applyFont="1" applyBorder="1" applyAlignment="1">
      <alignment horizontal="justify" vertical="center" wrapText="1"/>
    </xf>
    <xf numFmtId="0" fontId="5" fillId="0" borderId="0" xfId="0" applyFont="1"/>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6" fillId="0" borderId="1" xfId="1" applyNumberFormat="1" applyFont="1" applyFill="1" applyBorder="1" applyAlignment="1">
      <alignment horizontal="center" vertical="center" wrapText="1"/>
    </xf>
    <xf numFmtId="9" fontId="6" fillId="0" borderId="1" xfId="2"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165" fontId="7" fillId="0" borderId="1" xfId="1" applyNumberFormat="1" applyFont="1" applyFill="1" applyBorder="1" applyAlignment="1">
      <alignment horizontal="center" vertical="center" wrapText="1"/>
    </xf>
    <xf numFmtId="9" fontId="7" fillId="0" borderId="1" xfId="2" applyFont="1" applyFill="1" applyBorder="1" applyAlignment="1">
      <alignment horizontal="center" vertical="center"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7" fillId="3" borderId="0" xfId="0" applyFont="1" applyFill="1" applyAlignment="1">
      <alignment horizontal="center" vertical="center" wrapText="1"/>
    </xf>
    <xf numFmtId="164" fontId="5" fillId="0" borderId="0" xfId="1" applyNumberFormat="1" applyFont="1" applyFill="1" applyAlignment="1">
      <alignment horizontal="center"/>
    </xf>
    <xf numFmtId="9" fontId="5" fillId="0" borderId="0" xfId="2" applyFont="1" applyFill="1" applyAlignment="1">
      <alignment horizontal="center"/>
    </xf>
    <xf numFmtId="164" fontId="5" fillId="0" borderId="0" xfId="1" applyNumberFormat="1" applyFont="1" applyFill="1"/>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vertical="center"/>
    </xf>
    <xf numFmtId="0" fontId="3" fillId="0" borderId="0" xfId="0" applyFont="1"/>
    <xf numFmtId="0" fontId="7" fillId="0" borderId="1" xfId="0" applyFont="1" applyBorder="1" applyAlignment="1">
      <alignment vertical="center" wrapText="1"/>
    </xf>
    <xf numFmtId="2" fontId="6"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7" fillId="0" borderId="1" xfId="0" applyFont="1" applyBorder="1" applyAlignment="1">
      <alignment vertical="center"/>
    </xf>
    <xf numFmtId="165" fontId="6" fillId="4" borderId="1" xfId="1" applyNumberFormat="1"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4" borderId="2" xfId="0" applyFont="1" applyFill="1" applyBorder="1" applyAlignment="1">
      <alignment horizontal="right" wrapText="1"/>
    </xf>
    <xf numFmtId="0" fontId="6" fillId="4" borderId="3" xfId="0" applyFont="1" applyFill="1" applyBorder="1" applyAlignment="1">
      <alignment horizontal="right" wrapText="1"/>
    </xf>
  </cellXfs>
  <cellStyles count="4">
    <cellStyle name="Millares" xfId="1" builtinId="3"/>
    <cellStyle name="Normal" xfId="0" builtinId="0"/>
    <cellStyle name="Normal 2" xfId="3" xr:uid="{00000000-0005-0000-0000-000031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9"/>
  <sheetViews>
    <sheetView tabSelected="1" topLeftCell="A123" zoomScaleNormal="100" workbookViewId="0">
      <selection activeCell="B6" sqref="B6"/>
    </sheetView>
  </sheetViews>
  <sheetFormatPr baseColWidth="10" defaultColWidth="11" defaultRowHeight="14" x14ac:dyDescent="0.15"/>
  <cols>
    <col min="1" max="1" width="9.6640625" style="2" customWidth="1"/>
    <col min="2" max="2" width="94.6640625" style="23" customWidth="1"/>
    <col min="3" max="3" width="9.6640625" style="21" customWidth="1"/>
    <col min="4" max="4" width="11.6640625" style="22" customWidth="1"/>
    <col min="5" max="5" width="12" style="15" customWidth="1"/>
    <col min="6" max="6" width="9" style="16" customWidth="1"/>
    <col min="7" max="7" width="11.6640625" style="17" customWidth="1"/>
    <col min="8" max="8" width="13.6640625" style="17" customWidth="1"/>
    <col min="9" max="16384" width="11" style="2"/>
  </cols>
  <sheetData>
    <row r="1" spans="1:8" x14ac:dyDescent="0.15">
      <c r="A1" s="35" t="s">
        <v>151</v>
      </c>
      <c r="B1" s="36"/>
      <c r="C1" s="36"/>
      <c r="D1" s="36"/>
      <c r="E1" s="36"/>
      <c r="F1" s="36"/>
      <c r="G1" s="36"/>
      <c r="H1" s="36"/>
    </row>
    <row r="2" spans="1:8" ht="12.75" customHeight="1" x14ac:dyDescent="0.15">
      <c r="A2" s="36"/>
      <c r="B2" s="36"/>
      <c r="C2" s="36"/>
      <c r="D2" s="36"/>
      <c r="E2" s="36"/>
      <c r="F2" s="36"/>
      <c r="G2" s="36"/>
      <c r="H2" s="36"/>
    </row>
    <row r="3" spans="1:8" ht="54.75" customHeight="1" x14ac:dyDescent="0.15">
      <c r="A3" s="37" t="s">
        <v>0</v>
      </c>
      <c r="B3" s="37"/>
      <c r="C3" s="37"/>
      <c r="D3" s="37"/>
      <c r="E3" s="37"/>
      <c r="F3" s="37"/>
      <c r="G3" s="37"/>
      <c r="H3" s="37"/>
    </row>
    <row r="4" spans="1:8" ht="48.75" customHeight="1" x14ac:dyDescent="0.15">
      <c r="A4" s="3" t="s">
        <v>1</v>
      </c>
      <c r="B4" s="4" t="s">
        <v>134</v>
      </c>
      <c r="C4" s="4" t="s">
        <v>133</v>
      </c>
      <c r="D4" s="3" t="s">
        <v>2</v>
      </c>
      <c r="E4" s="5" t="s">
        <v>3</v>
      </c>
      <c r="F4" s="6" t="s">
        <v>4</v>
      </c>
      <c r="G4" s="5" t="s">
        <v>5</v>
      </c>
      <c r="H4" s="5" t="s">
        <v>6</v>
      </c>
    </row>
    <row r="5" spans="1:8" ht="33" customHeight="1" x14ac:dyDescent="0.15">
      <c r="A5" s="7" t="s">
        <v>7</v>
      </c>
      <c r="B5" s="38" t="s">
        <v>8</v>
      </c>
      <c r="C5" s="39"/>
      <c r="D5" s="39"/>
      <c r="E5" s="39"/>
      <c r="F5" s="39"/>
      <c r="G5" s="39"/>
      <c r="H5" s="40"/>
    </row>
    <row r="6" spans="1:8" ht="135" x14ac:dyDescent="0.15">
      <c r="A6" s="3">
        <v>1.1000000000000001</v>
      </c>
      <c r="B6" s="1" t="s">
        <v>138</v>
      </c>
      <c r="C6" s="8" t="s">
        <v>9</v>
      </c>
      <c r="D6" s="9">
        <v>1</v>
      </c>
      <c r="E6" s="10"/>
      <c r="F6" s="11">
        <v>0.19</v>
      </c>
      <c r="G6" s="10">
        <f>ROUND(E6*F6,0)</f>
        <v>0</v>
      </c>
      <c r="H6" s="10">
        <f>+E6+G6</f>
        <v>0</v>
      </c>
    </row>
    <row r="7" spans="1:8" ht="165" customHeight="1" x14ac:dyDescent="0.15">
      <c r="A7" s="3">
        <v>1.2</v>
      </c>
      <c r="B7" s="1" t="s">
        <v>139</v>
      </c>
      <c r="C7" s="8" t="s">
        <v>9</v>
      </c>
      <c r="D7" s="9">
        <v>1</v>
      </c>
      <c r="E7" s="10"/>
      <c r="F7" s="11">
        <v>0.19</v>
      </c>
      <c r="G7" s="10">
        <f t="shared" ref="G7:G14" si="0">ROUND(E7*F7,0)</f>
        <v>0</v>
      </c>
      <c r="H7" s="10">
        <f t="shared" ref="H7:H14" si="1">+E7+G7</f>
        <v>0</v>
      </c>
    </row>
    <row r="8" spans="1:8" ht="164.25" customHeight="1" x14ac:dyDescent="0.15">
      <c r="A8" s="3">
        <v>1.3</v>
      </c>
      <c r="B8" s="1" t="s">
        <v>140</v>
      </c>
      <c r="C8" s="8" t="s">
        <v>9</v>
      </c>
      <c r="D8" s="9">
        <v>1</v>
      </c>
      <c r="E8" s="10"/>
      <c r="F8" s="11">
        <v>0.19</v>
      </c>
      <c r="G8" s="10">
        <f t="shared" si="0"/>
        <v>0</v>
      </c>
      <c r="H8" s="10">
        <f t="shared" si="1"/>
        <v>0</v>
      </c>
    </row>
    <row r="9" spans="1:8" ht="171.75" customHeight="1" x14ac:dyDescent="0.15">
      <c r="A9" s="3">
        <v>1.4</v>
      </c>
      <c r="B9" s="1" t="s">
        <v>141</v>
      </c>
      <c r="C9" s="8" t="s">
        <v>9</v>
      </c>
      <c r="D9" s="9">
        <v>1</v>
      </c>
      <c r="E9" s="10"/>
      <c r="F9" s="11">
        <v>0.19</v>
      </c>
      <c r="G9" s="10">
        <f t="shared" si="0"/>
        <v>0</v>
      </c>
      <c r="H9" s="10">
        <f t="shared" si="1"/>
        <v>0</v>
      </c>
    </row>
    <row r="10" spans="1:8" ht="135" x14ac:dyDescent="0.15">
      <c r="A10" s="3">
        <v>1.5</v>
      </c>
      <c r="B10" s="1" t="s">
        <v>142</v>
      </c>
      <c r="C10" s="8" t="s">
        <v>9</v>
      </c>
      <c r="D10" s="9">
        <v>1</v>
      </c>
      <c r="E10" s="10"/>
      <c r="F10" s="11">
        <v>0.19</v>
      </c>
      <c r="G10" s="10">
        <f t="shared" si="0"/>
        <v>0</v>
      </c>
      <c r="H10" s="10">
        <f t="shared" si="1"/>
        <v>0</v>
      </c>
    </row>
    <row r="11" spans="1:8" ht="135" x14ac:dyDescent="0.15">
      <c r="A11" s="3">
        <v>1.6</v>
      </c>
      <c r="B11" s="1" t="s">
        <v>143</v>
      </c>
      <c r="C11" s="8" t="s">
        <v>9</v>
      </c>
      <c r="D11" s="9">
        <v>1</v>
      </c>
      <c r="E11" s="10"/>
      <c r="F11" s="11">
        <v>0.19</v>
      </c>
      <c r="G11" s="10">
        <f t="shared" si="0"/>
        <v>0</v>
      </c>
      <c r="H11" s="10">
        <f t="shared" si="1"/>
        <v>0</v>
      </c>
    </row>
    <row r="12" spans="1:8" ht="135" x14ac:dyDescent="0.15">
      <c r="A12" s="3">
        <v>1.7</v>
      </c>
      <c r="B12" s="1" t="s">
        <v>144</v>
      </c>
      <c r="C12" s="8" t="s">
        <v>9</v>
      </c>
      <c r="D12" s="9">
        <v>1</v>
      </c>
      <c r="E12" s="10"/>
      <c r="F12" s="11">
        <v>0.19</v>
      </c>
      <c r="G12" s="10">
        <f t="shared" si="0"/>
        <v>0</v>
      </c>
      <c r="H12" s="10">
        <f t="shared" si="1"/>
        <v>0</v>
      </c>
    </row>
    <row r="13" spans="1:8" ht="135" x14ac:dyDescent="0.15">
      <c r="A13" s="3">
        <v>1.8</v>
      </c>
      <c r="B13" s="1" t="s">
        <v>145</v>
      </c>
      <c r="C13" s="8" t="s">
        <v>9</v>
      </c>
      <c r="D13" s="9">
        <v>1</v>
      </c>
      <c r="E13" s="10"/>
      <c r="F13" s="11">
        <v>0.19</v>
      </c>
      <c r="G13" s="10">
        <f t="shared" si="0"/>
        <v>0</v>
      </c>
      <c r="H13" s="10">
        <f t="shared" si="1"/>
        <v>0</v>
      </c>
    </row>
    <row r="14" spans="1:8" ht="135" x14ac:dyDescent="0.15">
      <c r="A14" s="3">
        <v>1.9</v>
      </c>
      <c r="B14" s="1" t="s">
        <v>146</v>
      </c>
      <c r="C14" s="8" t="s">
        <v>9</v>
      </c>
      <c r="D14" s="9">
        <v>1</v>
      </c>
      <c r="E14" s="10"/>
      <c r="F14" s="11">
        <v>0.19</v>
      </c>
      <c r="G14" s="10">
        <f t="shared" si="0"/>
        <v>0</v>
      </c>
      <c r="H14" s="10">
        <f t="shared" si="1"/>
        <v>0</v>
      </c>
    </row>
    <row r="15" spans="1:8" ht="33" customHeight="1" x14ac:dyDescent="0.15">
      <c r="A15" s="7" t="s">
        <v>10</v>
      </c>
      <c r="B15" s="38" t="s">
        <v>11</v>
      </c>
      <c r="C15" s="39"/>
      <c r="D15" s="39"/>
      <c r="E15" s="39"/>
      <c r="F15" s="39"/>
      <c r="G15" s="39"/>
      <c r="H15" s="40"/>
    </row>
    <row r="16" spans="1:8" ht="15" x14ac:dyDescent="0.15">
      <c r="A16" s="3">
        <v>2.1</v>
      </c>
      <c r="B16" s="1" t="s">
        <v>12</v>
      </c>
      <c r="C16" s="8" t="s">
        <v>13</v>
      </c>
      <c r="D16" s="9">
        <v>1</v>
      </c>
      <c r="E16" s="10"/>
      <c r="F16" s="11">
        <v>0.05</v>
      </c>
      <c r="G16" s="10">
        <f t="shared" ref="G16:G42" si="2">ROUND(E16*F16,0)</f>
        <v>0</v>
      </c>
      <c r="H16" s="10">
        <f t="shared" ref="H16:H42" si="3">+E16+G16</f>
        <v>0</v>
      </c>
    </row>
    <row r="17" spans="1:8" ht="15" x14ac:dyDescent="0.15">
      <c r="A17" s="3">
        <v>2.2000000000000002</v>
      </c>
      <c r="B17" s="1" t="s">
        <v>14</v>
      </c>
      <c r="C17" s="8" t="s">
        <v>13</v>
      </c>
      <c r="D17" s="9">
        <v>1</v>
      </c>
      <c r="E17" s="10"/>
      <c r="F17" s="11">
        <v>0.05</v>
      </c>
      <c r="G17" s="10">
        <f t="shared" si="2"/>
        <v>0</v>
      </c>
      <c r="H17" s="10">
        <f t="shared" si="3"/>
        <v>0</v>
      </c>
    </row>
    <row r="18" spans="1:8" ht="15" x14ac:dyDescent="0.15">
      <c r="A18" s="3">
        <v>2.2999999999999998</v>
      </c>
      <c r="B18" s="1" t="s">
        <v>15</v>
      </c>
      <c r="C18" s="8" t="s">
        <v>16</v>
      </c>
      <c r="D18" s="9">
        <v>1</v>
      </c>
      <c r="E18" s="10"/>
      <c r="F18" s="11">
        <v>0.19</v>
      </c>
      <c r="G18" s="10">
        <f t="shared" si="2"/>
        <v>0</v>
      </c>
      <c r="H18" s="10">
        <f t="shared" si="3"/>
        <v>0</v>
      </c>
    </row>
    <row r="19" spans="1:8" ht="15" x14ac:dyDescent="0.15">
      <c r="A19" s="3">
        <v>2.4</v>
      </c>
      <c r="B19" s="1" t="s">
        <v>17</v>
      </c>
      <c r="C19" s="8" t="s">
        <v>16</v>
      </c>
      <c r="D19" s="9">
        <v>1</v>
      </c>
      <c r="E19" s="10"/>
      <c r="F19" s="11">
        <v>0.19</v>
      </c>
      <c r="G19" s="10">
        <f t="shared" si="2"/>
        <v>0</v>
      </c>
      <c r="H19" s="10">
        <f t="shared" si="3"/>
        <v>0</v>
      </c>
    </row>
    <row r="20" spans="1:8" ht="15" x14ac:dyDescent="0.15">
      <c r="A20" s="3">
        <v>2.5</v>
      </c>
      <c r="B20" s="1" t="s">
        <v>18</v>
      </c>
      <c r="C20" s="8" t="s">
        <v>16</v>
      </c>
      <c r="D20" s="9">
        <v>1</v>
      </c>
      <c r="E20" s="10"/>
      <c r="F20" s="11">
        <v>0.19</v>
      </c>
      <c r="G20" s="10">
        <f t="shared" si="2"/>
        <v>0</v>
      </c>
      <c r="H20" s="10">
        <f t="shared" si="3"/>
        <v>0</v>
      </c>
    </row>
    <row r="21" spans="1:8" ht="15" x14ac:dyDescent="0.15">
      <c r="A21" s="3">
        <v>2.6</v>
      </c>
      <c r="B21" s="1" t="s">
        <v>19</v>
      </c>
      <c r="C21" s="8" t="s">
        <v>16</v>
      </c>
      <c r="D21" s="9">
        <v>1</v>
      </c>
      <c r="E21" s="10"/>
      <c r="F21" s="11">
        <v>0.19</v>
      </c>
      <c r="G21" s="10">
        <f t="shared" si="2"/>
        <v>0</v>
      </c>
      <c r="H21" s="10">
        <f t="shared" si="3"/>
        <v>0</v>
      </c>
    </row>
    <row r="22" spans="1:8" ht="15" x14ac:dyDescent="0.15">
      <c r="A22" s="3">
        <v>2.7</v>
      </c>
      <c r="B22" s="1" t="s">
        <v>20</v>
      </c>
      <c r="C22" s="8" t="s">
        <v>16</v>
      </c>
      <c r="D22" s="9">
        <v>1</v>
      </c>
      <c r="E22" s="10"/>
      <c r="F22" s="11">
        <v>0.19</v>
      </c>
      <c r="G22" s="10">
        <f t="shared" si="2"/>
        <v>0</v>
      </c>
      <c r="H22" s="10">
        <f t="shared" si="3"/>
        <v>0</v>
      </c>
    </row>
    <row r="23" spans="1:8" ht="15" x14ac:dyDescent="0.15">
      <c r="A23" s="3">
        <v>2.8</v>
      </c>
      <c r="B23" s="1" t="s">
        <v>21</v>
      </c>
      <c r="C23" s="8" t="s">
        <v>9</v>
      </c>
      <c r="D23" s="9">
        <v>1</v>
      </c>
      <c r="E23" s="10"/>
      <c r="F23" s="11">
        <v>0.19</v>
      </c>
      <c r="G23" s="10">
        <f t="shared" si="2"/>
        <v>0</v>
      </c>
      <c r="H23" s="10">
        <f t="shared" si="3"/>
        <v>0</v>
      </c>
    </row>
    <row r="24" spans="1:8" ht="15" x14ac:dyDescent="0.15">
      <c r="A24" s="3">
        <v>2.9</v>
      </c>
      <c r="B24" s="1" t="s">
        <v>22</v>
      </c>
      <c r="C24" s="8" t="s">
        <v>9</v>
      </c>
      <c r="D24" s="9">
        <v>1</v>
      </c>
      <c r="E24" s="10"/>
      <c r="F24" s="11">
        <v>0.19</v>
      </c>
      <c r="G24" s="10">
        <f t="shared" si="2"/>
        <v>0</v>
      </c>
      <c r="H24" s="10">
        <f t="shared" si="3"/>
        <v>0</v>
      </c>
    </row>
    <row r="25" spans="1:8" ht="15" x14ac:dyDescent="0.15">
      <c r="A25" s="25">
        <v>2.1</v>
      </c>
      <c r="B25" s="1" t="s">
        <v>23</v>
      </c>
      <c r="C25" s="8" t="s">
        <v>9</v>
      </c>
      <c r="D25" s="9">
        <v>1</v>
      </c>
      <c r="E25" s="10"/>
      <c r="F25" s="11">
        <v>0.19</v>
      </c>
      <c r="G25" s="10">
        <f t="shared" si="2"/>
        <v>0</v>
      </c>
      <c r="H25" s="10">
        <f t="shared" si="3"/>
        <v>0</v>
      </c>
    </row>
    <row r="26" spans="1:8" ht="15" x14ac:dyDescent="0.15">
      <c r="A26" s="25">
        <v>2.11</v>
      </c>
      <c r="B26" s="1" t="s">
        <v>24</v>
      </c>
      <c r="C26" s="8" t="s">
        <v>9</v>
      </c>
      <c r="D26" s="9">
        <v>1</v>
      </c>
      <c r="E26" s="10"/>
      <c r="F26" s="11">
        <v>0.19</v>
      </c>
      <c r="G26" s="10">
        <f t="shared" si="2"/>
        <v>0</v>
      </c>
      <c r="H26" s="10">
        <f t="shared" si="3"/>
        <v>0</v>
      </c>
    </row>
    <row r="27" spans="1:8" ht="15" x14ac:dyDescent="0.15">
      <c r="A27" s="25">
        <v>2.12</v>
      </c>
      <c r="B27" s="1" t="s">
        <v>25</v>
      </c>
      <c r="C27" s="8" t="s">
        <v>9</v>
      </c>
      <c r="D27" s="9">
        <v>1</v>
      </c>
      <c r="E27" s="10"/>
      <c r="F27" s="11">
        <v>0.19</v>
      </c>
      <c r="G27" s="10">
        <f t="shared" si="2"/>
        <v>0</v>
      </c>
      <c r="H27" s="10">
        <f t="shared" si="3"/>
        <v>0</v>
      </c>
    </row>
    <row r="28" spans="1:8" ht="15" x14ac:dyDescent="0.15">
      <c r="A28" s="25">
        <v>2.13</v>
      </c>
      <c r="B28" s="1" t="s">
        <v>26</v>
      </c>
      <c r="C28" s="8" t="s">
        <v>27</v>
      </c>
      <c r="D28" s="9">
        <v>1</v>
      </c>
      <c r="E28" s="10"/>
      <c r="F28" s="11">
        <v>0.19</v>
      </c>
      <c r="G28" s="10">
        <f t="shared" si="2"/>
        <v>0</v>
      </c>
      <c r="H28" s="10">
        <f t="shared" si="3"/>
        <v>0</v>
      </c>
    </row>
    <row r="29" spans="1:8" ht="15" x14ac:dyDescent="0.15">
      <c r="A29" s="25">
        <v>2.14</v>
      </c>
      <c r="B29" s="1" t="s">
        <v>28</v>
      </c>
      <c r="C29" s="8" t="s">
        <v>27</v>
      </c>
      <c r="D29" s="9">
        <v>1</v>
      </c>
      <c r="E29" s="10"/>
      <c r="F29" s="11">
        <v>0.19</v>
      </c>
      <c r="G29" s="10">
        <f t="shared" si="2"/>
        <v>0</v>
      </c>
      <c r="H29" s="10">
        <f t="shared" si="3"/>
        <v>0</v>
      </c>
    </row>
    <row r="30" spans="1:8" ht="15" x14ac:dyDescent="0.15">
      <c r="A30" s="25">
        <v>2.15</v>
      </c>
      <c r="B30" s="1" t="s">
        <v>29</v>
      </c>
      <c r="C30" s="8" t="s">
        <v>9</v>
      </c>
      <c r="D30" s="9">
        <v>1</v>
      </c>
      <c r="E30" s="10"/>
      <c r="F30" s="11">
        <v>0.19</v>
      </c>
      <c r="G30" s="10">
        <f t="shared" si="2"/>
        <v>0</v>
      </c>
      <c r="H30" s="10">
        <f t="shared" si="3"/>
        <v>0</v>
      </c>
    </row>
    <row r="31" spans="1:8" ht="15" x14ac:dyDescent="0.15">
      <c r="A31" s="25">
        <v>2.16</v>
      </c>
      <c r="B31" s="1" t="s">
        <v>30</v>
      </c>
      <c r="C31" s="8" t="s">
        <v>9</v>
      </c>
      <c r="D31" s="9">
        <v>1</v>
      </c>
      <c r="E31" s="10"/>
      <c r="F31" s="11">
        <v>0.19</v>
      </c>
      <c r="G31" s="10">
        <f t="shared" si="2"/>
        <v>0</v>
      </c>
      <c r="H31" s="10">
        <f t="shared" si="3"/>
        <v>0</v>
      </c>
    </row>
    <row r="32" spans="1:8" ht="15" x14ac:dyDescent="0.15">
      <c r="A32" s="25">
        <v>2.17</v>
      </c>
      <c r="B32" s="1" t="s">
        <v>31</v>
      </c>
      <c r="C32" s="8" t="s">
        <v>32</v>
      </c>
      <c r="D32" s="9">
        <v>1</v>
      </c>
      <c r="E32" s="10"/>
      <c r="F32" s="11">
        <v>0.19</v>
      </c>
      <c r="G32" s="10">
        <f t="shared" si="2"/>
        <v>0</v>
      </c>
      <c r="H32" s="10">
        <f t="shared" si="3"/>
        <v>0</v>
      </c>
    </row>
    <row r="33" spans="1:8" ht="15" x14ac:dyDescent="0.15">
      <c r="A33" s="25">
        <v>2.1800000000000002</v>
      </c>
      <c r="B33" s="1" t="s">
        <v>33</v>
      </c>
      <c r="C33" s="8" t="s">
        <v>9</v>
      </c>
      <c r="D33" s="9">
        <v>1</v>
      </c>
      <c r="E33" s="10"/>
      <c r="F33" s="11">
        <v>0.19</v>
      </c>
      <c r="G33" s="10">
        <f t="shared" si="2"/>
        <v>0</v>
      </c>
      <c r="H33" s="10">
        <f t="shared" si="3"/>
        <v>0</v>
      </c>
    </row>
    <row r="34" spans="1:8" ht="15" x14ac:dyDescent="0.15">
      <c r="A34" s="25">
        <v>2.19</v>
      </c>
      <c r="B34" s="1" t="s">
        <v>33</v>
      </c>
      <c r="C34" s="8" t="s">
        <v>9</v>
      </c>
      <c r="D34" s="9">
        <v>1</v>
      </c>
      <c r="E34" s="10"/>
      <c r="F34" s="11">
        <v>0.19</v>
      </c>
      <c r="G34" s="10">
        <f t="shared" si="2"/>
        <v>0</v>
      </c>
      <c r="H34" s="10">
        <f t="shared" si="3"/>
        <v>0</v>
      </c>
    </row>
    <row r="35" spans="1:8" ht="15" x14ac:dyDescent="0.15">
      <c r="A35" s="25">
        <v>2.2000000000000002</v>
      </c>
      <c r="B35" s="1" t="s">
        <v>34</v>
      </c>
      <c r="C35" s="8" t="s">
        <v>35</v>
      </c>
      <c r="D35" s="9">
        <v>1</v>
      </c>
      <c r="E35" s="10"/>
      <c r="F35" s="11">
        <v>0.19</v>
      </c>
      <c r="G35" s="10">
        <f t="shared" si="2"/>
        <v>0</v>
      </c>
      <c r="H35" s="10">
        <f t="shared" si="3"/>
        <v>0</v>
      </c>
    </row>
    <row r="36" spans="1:8" ht="15" x14ac:dyDescent="0.15">
      <c r="A36" s="25">
        <v>2.21</v>
      </c>
      <c r="B36" s="1" t="s">
        <v>36</v>
      </c>
      <c r="C36" s="8" t="s">
        <v>9</v>
      </c>
      <c r="D36" s="9">
        <v>1</v>
      </c>
      <c r="E36" s="10"/>
      <c r="F36" s="11">
        <v>0.19</v>
      </c>
      <c r="G36" s="10">
        <f t="shared" si="2"/>
        <v>0</v>
      </c>
      <c r="H36" s="10">
        <f t="shared" si="3"/>
        <v>0</v>
      </c>
    </row>
    <row r="37" spans="1:8" ht="15" x14ac:dyDescent="0.15">
      <c r="A37" s="25">
        <v>2.2200000000000002</v>
      </c>
      <c r="B37" s="1" t="s">
        <v>37</v>
      </c>
      <c r="C37" s="8" t="s">
        <v>9</v>
      </c>
      <c r="D37" s="9">
        <v>1</v>
      </c>
      <c r="E37" s="10"/>
      <c r="F37" s="11">
        <v>0.19</v>
      </c>
      <c r="G37" s="10">
        <f t="shared" si="2"/>
        <v>0</v>
      </c>
      <c r="H37" s="10">
        <f t="shared" si="3"/>
        <v>0</v>
      </c>
    </row>
    <row r="38" spans="1:8" ht="15" x14ac:dyDescent="0.15">
      <c r="A38" s="25">
        <v>2.23</v>
      </c>
      <c r="B38" s="1" t="s">
        <v>38</v>
      </c>
      <c r="C38" s="8" t="s">
        <v>9</v>
      </c>
      <c r="D38" s="9">
        <v>1</v>
      </c>
      <c r="E38" s="10"/>
      <c r="F38" s="11">
        <v>0.19</v>
      </c>
      <c r="G38" s="10">
        <f t="shared" si="2"/>
        <v>0</v>
      </c>
      <c r="H38" s="10">
        <f t="shared" si="3"/>
        <v>0</v>
      </c>
    </row>
    <row r="39" spans="1:8" ht="15" x14ac:dyDescent="0.15">
      <c r="A39" s="25">
        <v>2.2400000000000002</v>
      </c>
      <c r="B39" s="1" t="s">
        <v>39</v>
      </c>
      <c r="C39" s="8" t="s">
        <v>40</v>
      </c>
      <c r="D39" s="9">
        <v>1</v>
      </c>
      <c r="E39" s="10"/>
      <c r="F39" s="11">
        <v>0.19</v>
      </c>
      <c r="G39" s="10">
        <f t="shared" si="2"/>
        <v>0</v>
      </c>
      <c r="H39" s="10">
        <f t="shared" si="3"/>
        <v>0</v>
      </c>
    </row>
    <row r="40" spans="1:8" ht="15" x14ac:dyDescent="0.15">
      <c r="A40" s="25">
        <v>2.25</v>
      </c>
      <c r="B40" s="1" t="s">
        <v>41</v>
      </c>
      <c r="C40" s="8" t="s">
        <v>9</v>
      </c>
      <c r="D40" s="9">
        <v>1</v>
      </c>
      <c r="E40" s="10"/>
      <c r="F40" s="11">
        <v>0.19</v>
      </c>
      <c r="G40" s="10">
        <f t="shared" si="2"/>
        <v>0</v>
      </c>
      <c r="H40" s="10">
        <f t="shared" si="3"/>
        <v>0</v>
      </c>
    </row>
    <row r="41" spans="1:8" ht="15" x14ac:dyDescent="0.15">
      <c r="A41" s="25">
        <v>2.2599999999999998</v>
      </c>
      <c r="B41" s="1" t="s">
        <v>42</v>
      </c>
      <c r="C41" s="8" t="s">
        <v>9</v>
      </c>
      <c r="D41" s="9">
        <v>1</v>
      </c>
      <c r="E41" s="10"/>
      <c r="F41" s="11">
        <v>0.19</v>
      </c>
      <c r="G41" s="10">
        <f t="shared" si="2"/>
        <v>0</v>
      </c>
      <c r="H41" s="10">
        <f t="shared" si="3"/>
        <v>0</v>
      </c>
    </row>
    <row r="42" spans="1:8" ht="15" x14ac:dyDescent="0.15">
      <c r="A42" s="25">
        <v>2.27</v>
      </c>
      <c r="B42" s="1" t="s">
        <v>43</v>
      </c>
      <c r="C42" s="8" t="s">
        <v>9</v>
      </c>
      <c r="D42" s="9">
        <v>1</v>
      </c>
      <c r="E42" s="10"/>
      <c r="F42" s="11">
        <v>0.19</v>
      </c>
      <c r="G42" s="10">
        <f t="shared" si="2"/>
        <v>0</v>
      </c>
      <c r="H42" s="10">
        <f t="shared" si="3"/>
        <v>0</v>
      </c>
    </row>
    <row r="43" spans="1:8" ht="33" customHeight="1" x14ac:dyDescent="0.15">
      <c r="A43" s="7" t="s">
        <v>44</v>
      </c>
      <c r="B43" s="38" t="s">
        <v>45</v>
      </c>
      <c r="C43" s="39"/>
      <c r="D43" s="39"/>
      <c r="E43" s="39"/>
      <c r="F43" s="39"/>
      <c r="G43" s="39"/>
      <c r="H43" s="40"/>
    </row>
    <row r="44" spans="1:8" ht="120" customHeight="1" x14ac:dyDescent="0.15">
      <c r="A44" s="3">
        <v>3.1</v>
      </c>
      <c r="B44" s="1" t="s">
        <v>137</v>
      </c>
      <c r="C44" s="8" t="s">
        <v>46</v>
      </c>
      <c r="D44" s="9">
        <v>1</v>
      </c>
      <c r="E44" s="10"/>
      <c r="F44" s="11">
        <v>0</v>
      </c>
      <c r="G44" s="10">
        <f t="shared" ref="G44:G107" si="4">ROUND(E44*F44,0)</f>
        <v>0</v>
      </c>
      <c r="H44" s="10">
        <f t="shared" ref="H44:H107" si="5">+E44+G44</f>
        <v>0</v>
      </c>
    </row>
    <row r="45" spans="1:8" ht="105" x14ac:dyDescent="0.15">
      <c r="A45" s="3">
        <v>3.2</v>
      </c>
      <c r="B45" s="1" t="s">
        <v>135</v>
      </c>
      <c r="C45" s="8" t="s">
        <v>46</v>
      </c>
      <c r="D45" s="9">
        <v>1</v>
      </c>
      <c r="E45" s="10"/>
      <c r="F45" s="11">
        <v>0</v>
      </c>
      <c r="G45" s="10">
        <f t="shared" si="4"/>
        <v>0</v>
      </c>
      <c r="H45" s="10">
        <f t="shared" si="5"/>
        <v>0</v>
      </c>
    </row>
    <row r="46" spans="1:8" ht="135" x14ac:dyDescent="0.15">
      <c r="A46" s="3">
        <v>3.3</v>
      </c>
      <c r="B46" s="1" t="s">
        <v>136</v>
      </c>
      <c r="C46" s="8" t="s">
        <v>46</v>
      </c>
      <c r="D46" s="9">
        <v>1</v>
      </c>
      <c r="E46" s="10"/>
      <c r="F46" s="11">
        <v>0</v>
      </c>
      <c r="G46" s="10">
        <f t="shared" si="4"/>
        <v>0</v>
      </c>
      <c r="H46" s="10">
        <f t="shared" si="5"/>
        <v>0</v>
      </c>
    </row>
    <row r="47" spans="1:8" ht="135" x14ac:dyDescent="0.15">
      <c r="A47" s="3">
        <v>3.4</v>
      </c>
      <c r="B47" s="1" t="s">
        <v>147</v>
      </c>
      <c r="C47" s="8" t="s">
        <v>46</v>
      </c>
      <c r="D47" s="9">
        <v>1</v>
      </c>
      <c r="E47" s="10"/>
      <c r="F47" s="11">
        <v>0</v>
      </c>
      <c r="G47" s="10">
        <f t="shared" si="4"/>
        <v>0</v>
      </c>
      <c r="H47" s="10">
        <f t="shared" si="5"/>
        <v>0</v>
      </c>
    </row>
    <row r="48" spans="1:8" ht="30" x14ac:dyDescent="0.15">
      <c r="A48" s="3">
        <v>3.5</v>
      </c>
      <c r="B48" s="24" t="s">
        <v>47</v>
      </c>
      <c r="C48" s="9" t="s">
        <v>48</v>
      </c>
      <c r="D48" s="9">
        <v>1</v>
      </c>
      <c r="E48" s="10"/>
      <c r="F48" s="11">
        <v>0</v>
      </c>
      <c r="G48" s="10">
        <f t="shared" si="4"/>
        <v>0</v>
      </c>
      <c r="H48" s="10">
        <f t="shared" si="5"/>
        <v>0</v>
      </c>
    </row>
    <row r="49" spans="1:8" ht="30" x14ac:dyDescent="0.15">
      <c r="A49" s="3">
        <v>3.6</v>
      </c>
      <c r="B49" s="24" t="s">
        <v>49</v>
      </c>
      <c r="C49" s="9" t="s">
        <v>48</v>
      </c>
      <c r="D49" s="9">
        <v>1</v>
      </c>
      <c r="E49" s="10"/>
      <c r="F49" s="11">
        <v>0</v>
      </c>
      <c r="G49" s="10">
        <f t="shared" si="4"/>
        <v>0</v>
      </c>
      <c r="H49" s="10">
        <f t="shared" si="5"/>
        <v>0</v>
      </c>
    </row>
    <row r="50" spans="1:8" ht="45" x14ac:dyDescent="0.15">
      <c r="A50" s="3">
        <v>3.7</v>
      </c>
      <c r="B50" s="24" t="s">
        <v>50</v>
      </c>
      <c r="C50" s="9" t="s">
        <v>48</v>
      </c>
      <c r="D50" s="9">
        <v>1</v>
      </c>
      <c r="E50" s="10"/>
      <c r="F50" s="11">
        <v>0</v>
      </c>
      <c r="G50" s="10">
        <f t="shared" si="4"/>
        <v>0</v>
      </c>
      <c r="H50" s="10">
        <f t="shared" si="5"/>
        <v>0</v>
      </c>
    </row>
    <row r="51" spans="1:8" ht="45" x14ac:dyDescent="0.15">
      <c r="A51" s="3">
        <v>3.8</v>
      </c>
      <c r="B51" s="24" t="s">
        <v>51</v>
      </c>
      <c r="C51" s="9" t="s">
        <v>48</v>
      </c>
      <c r="D51" s="9">
        <v>1</v>
      </c>
      <c r="E51" s="10"/>
      <c r="F51" s="11">
        <v>0</v>
      </c>
      <c r="G51" s="10">
        <f t="shared" si="4"/>
        <v>0</v>
      </c>
      <c r="H51" s="10">
        <f t="shared" si="5"/>
        <v>0</v>
      </c>
    </row>
    <row r="52" spans="1:8" ht="45" x14ac:dyDescent="0.15">
      <c r="A52" s="3">
        <v>3.9</v>
      </c>
      <c r="B52" s="24" t="s">
        <v>52</v>
      </c>
      <c r="C52" s="9" t="s">
        <v>48</v>
      </c>
      <c r="D52" s="9">
        <v>1</v>
      </c>
      <c r="E52" s="10"/>
      <c r="F52" s="11">
        <v>0</v>
      </c>
      <c r="G52" s="10">
        <f t="shared" si="4"/>
        <v>0</v>
      </c>
      <c r="H52" s="10">
        <f t="shared" si="5"/>
        <v>0</v>
      </c>
    </row>
    <row r="53" spans="1:8" ht="45" x14ac:dyDescent="0.15">
      <c r="A53" s="25">
        <v>3.1</v>
      </c>
      <c r="B53" s="24" t="s">
        <v>53</v>
      </c>
      <c r="C53" s="9" t="s">
        <v>48</v>
      </c>
      <c r="D53" s="9">
        <v>1</v>
      </c>
      <c r="E53" s="10"/>
      <c r="F53" s="11">
        <v>0</v>
      </c>
      <c r="G53" s="10">
        <f t="shared" si="4"/>
        <v>0</v>
      </c>
      <c r="H53" s="10">
        <f t="shared" si="5"/>
        <v>0</v>
      </c>
    </row>
    <row r="54" spans="1:8" ht="30" x14ac:dyDescent="0.15">
      <c r="A54" s="25">
        <v>3.11</v>
      </c>
      <c r="B54" s="24" t="s">
        <v>54</v>
      </c>
      <c r="C54" s="9" t="s">
        <v>48</v>
      </c>
      <c r="D54" s="9">
        <v>1</v>
      </c>
      <c r="E54" s="10"/>
      <c r="F54" s="11">
        <v>0.19</v>
      </c>
      <c r="G54" s="10">
        <f t="shared" si="4"/>
        <v>0</v>
      </c>
      <c r="H54" s="10">
        <f t="shared" si="5"/>
        <v>0</v>
      </c>
    </row>
    <row r="55" spans="1:8" ht="30" x14ac:dyDescent="0.15">
      <c r="A55" s="3">
        <v>3.12</v>
      </c>
      <c r="B55" s="24" t="s">
        <v>55</v>
      </c>
      <c r="C55" s="9" t="s">
        <v>48</v>
      </c>
      <c r="D55" s="9">
        <v>1</v>
      </c>
      <c r="E55" s="10"/>
      <c r="F55" s="11">
        <v>0.19</v>
      </c>
      <c r="G55" s="10">
        <f t="shared" si="4"/>
        <v>0</v>
      </c>
      <c r="H55" s="10">
        <f t="shared" si="5"/>
        <v>0</v>
      </c>
    </row>
    <row r="56" spans="1:8" ht="30" x14ac:dyDescent="0.15">
      <c r="A56" s="3">
        <v>3.13</v>
      </c>
      <c r="B56" s="24" t="s">
        <v>56</v>
      </c>
      <c r="C56" s="9" t="s">
        <v>48</v>
      </c>
      <c r="D56" s="9">
        <v>1</v>
      </c>
      <c r="E56" s="10"/>
      <c r="F56" s="11">
        <v>0.19</v>
      </c>
      <c r="G56" s="10">
        <f t="shared" si="4"/>
        <v>0</v>
      </c>
      <c r="H56" s="10">
        <f t="shared" si="5"/>
        <v>0</v>
      </c>
    </row>
    <row r="57" spans="1:8" ht="30" x14ac:dyDescent="0.15">
      <c r="A57" s="3">
        <v>3.14</v>
      </c>
      <c r="B57" s="24" t="s">
        <v>57</v>
      </c>
      <c r="C57" s="9" t="s">
        <v>48</v>
      </c>
      <c r="D57" s="9">
        <v>1</v>
      </c>
      <c r="E57" s="10"/>
      <c r="F57" s="11">
        <v>0.19</v>
      </c>
      <c r="G57" s="10">
        <f t="shared" si="4"/>
        <v>0</v>
      </c>
      <c r="H57" s="10">
        <f t="shared" si="5"/>
        <v>0</v>
      </c>
    </row>
    <row r="58" spans="1:8" ht="15" x14ac:dyDescent="0.15">
      <c r="A58" s="3">
        <v>3.15</v>
      </c>
      <c r="B58" s="24" t="s">
        <v>58</v>
      </c>
      <c r="C58" s="9" t="s">
        <v>48</v>
      </c>
      <c r="D58" s="9">
        <v>1</v>
      </c>
      <c r="E58" s="10"/>
      <c r="F58" s="11">
        <v>0.19</v>
      </c>
      <c r="G58" s="10">
        <f t="shared" si="4"/>
        <v>0</v>
      </c>
      <c r="H58" s="10">
        <f t="shared" si="5"/>
        <v>0</v>
      </c>
    </row>
    <row r="59" spans="1:8" ht="15" x14ac:dyDescent="0.15">
      <c r="A59" s="3">
        <v>3.16</v>
      </c>
      <c r="B59" s="24" t="s">
        <v>59</v>
      </c>
      <c r="C59" s="9" t="s">
        <v>60</v>
      </c>
      <c r="D59" s="9">
        <v>1</v>
      </c>
      <c r="E59" s="10"/>
      <c r="F59" s="11">
        <v>0.19</v>
      </c>
      <c r="G59" s="10">
        <f t="shared" si="4"/>
        <v>0</v>
      </c>
      <c r="H59" s="10">
        <f t="shared" si="5"/>
        <v>0</v>
      </c>
    </row>
    <row r="60" spans="1:8" ht="15" x14ac:dyDescent="0.15">
      <c r="A60" s="3">
        <v>3.17</v>
      </c>
      <c r="B60" s="24" t="s">
        <v>61</v>
      </c>
      <c r="C60" s="9" t="s">
        <v>60</v>
      </c>
      <c r="D60" s="9">
        <v>1</v>
      </c>
      <c r="E60" s="10"/>
      <c r="F60" s="11">
        <v>0.19</v>
      </c>
      <c r="G60" s="10">
        <f t="shared" si="4"/>
        <v>0</v>
      </c>
      <c r="H60" s="10">
        <f t="shared" si="5"/>
        <v>0</v>
      </c>
    </row>
    <row r="61" spans="1:8" ht="15" x14ac:dyDescent="0.15">
      <c r="A61" s="3">
        <v>3.18</v>
      </c>
      <c r="B61" s="24" t="s">
        <v>62</v>
      </c>
      <c r="C61" s="9" t="s">
        <v>60</v>
      </c>
      <c r="D61" s="9">
        <v>1</v>
      </c>
      <c r="E61" s="10"/>
      <c r="F61" s="11">
        <v>0.19</v>
      </c>
      <c r="G61" s="10">
        <f t="shared" si="4"/>
        <v>0</v>
      </c>
      <c r="H61" s="10">
        <f t="shared" si="5"/>
        <v>0</v>
      </c>
    </row>
    <row r="62" spans="1:8" ht="15" x14ac:dyDescent="0.15">
      <c r="A62" s="3">
        <v>3.19</v>
      </c>
      <c r="B62" s="24" t="s">
        <v>63</v>
      </c>
      <c r="C62" s="9" t="s">
        <v>60</v>
      </c>
      <c r="D62" s="9">
        <v>1</v>
      </c>
      <c r="E62" s="10"/>
      <c r="F62" s="11">
        <v>0.19</v>
      </c>
      <c r="G62" s="10">
        <f t="shared" si="4"/>
        <v>0</v>
      </c>
      <c r="H62" s="10">
        <f t="shared" si="5"/>
        <v>0</v>
      </c>
    </row>
    <row r="63" spans="1:8" ht="15" x14ac:dyDescent="0.15">
      <c r="A63" s="26">
        <v>3.2</v>
      </c>
      <c r="B63" s="24" t="s">
        <v>64</v>
      </c>
      <c r="C63" s="9" t="s">
        <v>60</v>
      </c>
      <c r="D63" s="9">
        <v>1</v>
      </c>
      <c r="E63" s="10"/>
      <c r="F63" s="11">
        <v>0.19</v>
      </c>
      <c r="G63" s="10">
        <f t="shared" si="4"/>
        <v>0</v>
      </c>
      <c r="H63" s="10">
        <f t="shared" si="5"/>
        <v>0</v>
      </c>
    </row>
    <row r="64" spans="1:8" ht="30" x14ac:dyDescent="0.15">
      <c r="A64" s="3">
        <v>3.21</v>
      </c>
      <c r="B64" s="24" t="s">
        <v>65</v>
      </c>
      <c r="C64" s="9" t="s">
        <v>48</v>
      </c>
      <c r="D64" s="9">
        <v>1</v>
      </c>
      <c r="E64" s="10"/>
      <c r="F64" s="11">
        <v>0.19</v>
      </c>
      <c r="G64" s="10">
        <f t="shared" si="4"/>
        <v>0</v>
      </c>
      <c r="H64" s="10">
        <f t="shared" si="5"/>
        <v>0</v>
      </c>
    </row>
    <row r="65" spans="1:8" ht="30" x14ac:dyDescent="0.15">
      <c r="A65" s="3">
        <v>3.22</v>
      </c>
      <c r="B65" s="24" t="s">
        <v>66</v>
      </c>
      <c r="C65" s="9" t="s">
        <v>48</v>
      </c>
      <c r="D65" s="9">
        <v>1</v>
      </c>
      <c r="E65" s="10"/>
      <c r="F65" s="11">
        <v>0.19</v>
      </c>
      <c r="G65" s="10">
        <f t="shared" si="4"/>
        <v>0</v>
      </c>
      <c r="H65" s="10">
        <f t="shared" si="5"/>
        <v>0</v>
      </c>
    </row>
    <row r="66" spans="1:8" ht="30" x14ac:dyDescent="0.15">
      <c r="A66" s="3">
        <v>3.23</v>
      </c>
      <c r="B66" s="24" t="s">
        <v>67</v>
      </c>
      <c r="C66" s="9" t="s">
        <v>48</v>
      </c>
      <c r="D66" s="9">
        <v>1</v>
      </c>
      <c r="E66" s="10"/>
      <c r="F66" s="11">
        <v>0.19</v>
      </c>
      <c r="G66" s="10">
        <f t="shared" si="4"/>
        <v>0</v>
      </c>
      <c r="H66" s="10">
        <f t="shared" si="5"/>
        <v>0</v>
      </c>
    </row>
    <row r="67" spans="1:8" ht="15" x14ac:dyDescent="0.15">
      <c r="A67" s="3">
        <v>3.24</v>
      </c>
      <c r="B67" s="24" t="s">
        <v>68</v>
      </c>
      <c r="C67" s="9" t="s">
        <v>48</v>
      </c>
      <c r="D67" s="9">
        <v>1</v>
      </c>
      <c r="E67" s="10"/>
      <c r="F67" s="11">
        <v>0.19</v>
      </c>
      <c r="G67" s="10">
        <f t="shared" si="4"/>
        <v>0</v>
      </c>
      <c r="H67" s="10">
        <f t="shared" si="5"/>
        <v>0</v>
      </c>
    </row>
    <row r="68" spans="1:8" ht="15" x14ac:dyDescent="0.15">
      <c r="A68" s="3">
        <v>3.25</v>
      </c>
      <c r="B68" s="24" t="s">
        <v>69</v>
      </c>
      <c r="C68" s="9" t="s">
        <v>48</v>
      </c>
      <c r="D68" s="9">
        <v>1</v>
      </c>
      <c r="E68" s="10"/>
      <c r="F68" s="11">
        <v>0.19</v>
      </c>
      <c r="G68" s="10">
        <f t="shared" si="4"/>
        <v>0</v>
      </c>
      <c r="H68" s="10">
        <f t="shared" si="5"/>
        <v>0</v>
      </c>
    </row>
    <row r="69" spans="1:8" ht="15" x14ac:dyDescent="0.15">
      <c r="A69" s="3">
        <v>3.26</v>
      </c>
      <c r="B69" s="24" t="s">
        <v>70</v>
      </c>
      <c r="C69" s="9" t="s">
        <v>48</v>
      </c>
      <c r="D69" s="9">
        <v>1</v>
      </c>
      <c r="E69" s="10"/>
      <c r="F69" s="11">
        <v>0.19</v>
      </c>
      <c r="G69" s="10">
        <f t="shared" si="4"/>
        <v>0</v>
      </c>
      <c r="H69" s="10">
        <f t="shared" si="5"/>
        <v>0</v>
      </c>
    </row>
    <row r="70" spans="1:8" ht="30" x14ac:dyDescent="0.15">
      <c r="A70" s="3">
        <v>3.27</v>
      </c>
      <c r="B70" s="24" t="s">
        <v>71</v>
      </c>
      <c r="C70" s="9" t="s">
        <v>48</v>
      </c>
      <c r="D70" s="9">
        <v>1</v>
      </c>
      <c r="E70" s="10"/>
      <c r="F70" s="11">
        <v>0.19</v>
      </c>
      <c r="G70" s="10">
        <f t="shared" si="4"/>
        <v>0</v>
      </c>
      <c r="H70" s="10">
        <f t="shared" si="5"/>
        <v>0</v>
      </c>
    </row>
    <row r="71" spans="1:8" ht="30" x14ac:dyDescent="0.15">
      <c r="A71" s="3">
        <v>3.28</v>
      </c>
      <c r="B71" s="24" t="s">
        <v>72</v>
      </c>
      <c r="C71" s="9" t="s">
        <v>48</v>
      </c>
      <c r="D71" s="9">
        <v>1</v>
      </c>
      <c r="E71" s="10"/>
      <c r="F71" s="11">
        <v>0.19</v>
      </c>
      <c r="G71" s="10">
        <f t="shared" si="4"/>
        <v>0</v>
      </c>
      <c r="H71" s="10">
        <f t="shared" si="5"/>
        <v>0</v>
      </c>
    </row>
    <row r="72" spans="1:8" ht="30" x14ac:dyDescent="0.15">
      <c r="A72" s="3">
        <v>3.29</v>
      </c>
      <c r="B72" s="24" t="s">
        <v>73</v>
      </c>
      <c r="C72" s="9" t="s">
        <v>48</v>
      </c>
      <c r="D72" s="9">
        <v>1</v>
      </c>
      <c r="E72" s="10"/>
      <c r="F72" s="11">
        <v>0.19</v>
      </c>
      <c r="G72" s="10">
        <f t="shared" si="4"/>
        <v>0</v>
      </c>
      <c r="H72" s="10">
        <f t="shared" si="5"/>
        <v>0</v>
      </c>
    </row>
    <row r="73" spans="1:8" ht="15" x14ac:dyDescent="0.15">
      <c r="A73" s="26">
        <v>3.3</v>
      </c>
      <c r="B73" s="24" t="s">
        <v>74</v>
      </c>
      <c r="C73" s="9" t="s">
        <v>48</v>
      </c>
      <c r="D73" s="9">
        <v>1</v>
      </c>
      <c r="E73" s="10"/>
      <c r="F73" s="11">
        <v>0.19</v>
      </c>
      <c r="G73" s="10">
        <f t="shared" si="4"/>
        <v>0</v>
      </c>
      <c r="H73" s="10">
        <f t="shared" si="5"/>
        <v>0</v>
      </c>
    </row>
    <row r="74" spans="1:8" ht="15" x14ac:dyDescent="0.15">
      <c r="A74" s="3">
        <v>3.31</v>
      </c>
      <c r="B74" s="24" t="s">
        <v>75</v>
      </c>
      <c r="C74" s="9" t="s">
        <v>48</v>
      </c>
      <c r="D74" s="9">
        <v>1</v>
      </c>
      <c r="E74" s="10"/>
      <c r="F74" s="11">
        <v>0.19</v>
      </c>
      <c r="G74" s="10">
        <f t="shared" si="4"/>
        <v>0</v>
      </c>
      <c r="H74" s="10">
        <f t="shared" si="5"/>
        <v>0</v>
      </c>
    </row>
    <row r="75" spans="1:8" ht="15" x14ac:dyDescent="0.15">
      <c r="A75" s="3">
        <v>3.32</v>
      </c>
      <c r="B75" s="24" t="s">
        <v>76</v>
      </c>
      <c r="C75" s="9" t="s">
        <v>48</v>
      </c>
      <c r="D75" s="9">
        <v>1</v>
      </c>
      <c r="E75" s="10"/>
      <c r="F75" s="11">
        <v>0.19</v>
      </c>
      <c r="G75" s="10">
        <f t="shared" si="4"/>
        <v>0</v>
      </c>
      <c r="H75" s="10">
        <f t="shared" si="5"/>
        <v>0</v>
      </c>
    </row>
    <row r="76" spans="1:8" ht="30" x14ac:dyDescent="0.15">
      <c r="A76" s="3">
        <v>3.33</v>
      </c>
      <c r="B76" s="24" t="s">
        <v>77</v>
      </c>
      <c r="C76" s="9" t="s">
        <v>48</v>
      </c>
      <c r="D76" s="9">
        <v>1</v>
      </c>
      <c r="E76" s="10"/>
      <c r="F76" s="11">
        <v>0.19</v>
      </c>
      <c r="G76" s="10">
        <f t="shared" si="4"/>
        <v>0</v>
      </c>
      <c r="H76" s="10">
        <f t="shared" si="5"/>
        <v>0</v>
      </c>
    </row>
    <row r="77" spans="1:8" ht="30" x14ac:dyDescent="0.15">
      <c r="A77" s="3">
        <v>3.34</v>
      </c>
      <c r="B77" s="24" t="s">
        <v>78</v>
      </c>
      <c r="C77" s="9" t="s">
        <v>48</v>
      </c>
      <c r="D77" s="9">
        <v>1</v>
      </c>
      <c r="E77" s="10"/>
      <c r="F77" s="11">
        <v>0.19</v>
      </c>
      <c r="G77" s="10">
        <f t="shared" si="4"/>
        <v>0</v>
      </c>
      <c r="H77" s="10">
        <f t="shared" si="5"/>
        <v>0</v>
      </c>
    </row>
    <row r="78" spans="1:8" ht="15" x14ac:dyDescent="0.15">
      <c r="A78" s="3">
        <v>3.35</v>
      </c>
      <c r="B78" s="24" t="s">
        <v>79</v>
      </c>
      <c r="C78" s="9" t="s">
        <v>48</v>
      </c>
      <c r="D78" s="9">
        <v>1</v>
      </c>
      <c r="E78" s="10"/>
      <c r="F78" s="11">
        <v>0.19</v>
      </c>
      <c r="G78" s="10">
        <f t="shared" si="4"/>
        <v>0</v>
      </c>
      <c r="H78" s="10">
        <f t="shared" si="5"/>
        <v>0</v>
      </c>
    </row>
    <row r="79" spans="1:8" ht="15" x14ac:dyDescent="0.15">
      <c r="A79" s="3">
        <v>3.36</v>
      </c>
      <c r="B79" s="24" t="s">
        <v>80</v>
      </c>
      <c r="C79" s="9" t="s">
        <v>48</v>
      </c>
      <c r="D79" s="9">
        <v>1</v>
      </c>
      <c r="E79" s="10"/>
      <c r="F79" s="11">
        <v>0.19</v>
      </c>
      <c r="G79" s="10">
        <f t="shared" si="4"/>
        <v>0</v>
      </c>
      <c r="H79" s="10">
        <f t="shared" si="5"/>
        <v>0</v>
      </c>
    </row>
    <row r="80" spans="1:8" ht="15" x14ac:dyDescent="0.15">
      <c r="A80" s="3">
        <v>3.37</v>
      </c>
      <c r="B80" s="27" t="s">
        <v>81</v>
      </c>
      <c r="C80" s="9" t="s">
        <v>48</v>
      </c>
      <c r="D80" s="9">
        <v>1</v>
      </c>
      <c r="E80" s="10"/>
      <c r="F80" s="11">
        <v>0.19</v>
      </c>
      <c r="G80" s="10">
        <f t="shared" si="4"/>
        <v>0</v>
      </c>
      <c r="H80" s="10">
        <f t="shared" si="5"/>
        <v>0</v>
      </c>
    </row>
    <row r="81" spans="1:8" ht="15" x14ac:dyDescent="0.15">
      <c r="A81" s="3">
        <v>3.38</v>
      </c>
      <c r="B81" s="24" t="s">
        <v>82</v>
      </c>
      <c r="C81" s="9" t="s">
        <v>48</v>
      </c>
      <c r="D81" s="9">
        <v>1</v>
      </c>
      <c r="E81" s="10"/>
      <c r="F81" s="11">
        <v>0.19</v>
      </c>
      <c r="G81" s="10">
        <f t="shared" si="4"/>
        <v>0</v>
      </c>
      <c r="H81" s="10">
        <f t="shared" si="5"/>
        <v>0</v>
      </c>
    </row>
    <row r="82" spans="1:8" ht="30" x14ac:dyDescent="0.15">
      <c r="A82" s="3">
        <v>3.39</v>
      </c>
      <c r="B82" s="24" t="s">
        <v>83</v>
      </c>
      <c r="C82" s="9" t="s">
        <v>48</v>
      </c>
      <c r="D82" s="9">
        <v>1</v>
      </c>
      <c r="E82" s="10"/>
      <c r="F82" s="11">
        <v>0.19</v>
      </c>
      <c r="G82" s="10">
        <f t="shared" si="4"/>
        <v>0</v>
      </c>
      <c r="H82" s="10">
        <f t="shared" si="5"/>
        <v>0</v>
      </c>
    </row>
    <row r="83" spans="1:8" ht="30" x14ac:dyDescent="0.15">
      <c r="A83" s="26">
        <v>3.4</v>
      </c>
      <c r="B83" s="24" t="s">
        <v>84</v>
      </c>
      <c r="C83" s="9" t="s">
        <v>48</v>
      </c>
      <c r="D83" s="9">
        <v>1</v>
      </c>
      <c r="E83" s="10"/>
      <c r="F83" s="11">
        <v>0.19</v>
      </c>
      <c r="G83" s="10">
        <f t="shared" si="4"/>
        <v>0</v>
      </c>
      <c r="H83" s="10">
        <f t="shared" si="5"/>
        <v>0</v>
      </c>
    </row>
    <row r="84" spans="1:8" ht="30" x14ac:dyDescent="0.15">
      <c r="A84" s="3">
        <v>3.41</v>
      </c>
      <c r="B84" s="24" t="s">
        <v>85</v>
      </c>
      <c r="C84" s="9" t="s">
        <v>48</v>
      </c>
      <c r="D84" s="9">
        <v>1</v>
      </c>
      <c r="E84" s="10"/>
      <c r="F84" s="11">
        <v>0.19</v>
      </c>
      <c r="G84" s="10">
        <f t="shared" si="4"/>
        <v>0</v>
      </c>
      <c r="H84" s="10">
        <f t="shared" si="5"/>
        <v>0</v>
      </c>
    </row>
    <row r="85" spans="1:8" ht="30" x14ac:dyDescent="0.15">
      <c r="A85" s="3">
        <v>3.42</v>
      </c>
      <c r="B85" s="24" t="s">
        <v>86</v>
      </c>
      <c r="C85" s="9" t="s">
        <v>48</v>
      </c>
      <c r="D85" s="9">
        <v>1</v>
      </c>
      <c r="E85" s="10"/>
      <c r="F85" s="11">
        <v>0.19</v>
      </c>
      <c r="G85" s="10">
        <f t="shared" si="4"/>
        <v>0</v>
      </c>
      <c r="H85" s="10">
        <f t="shared" si="5"/>
        <v>0</v>
      </c>
    </row>
    <row r="86" spans="1:8" ht="45" x14ac:dyDescent="0.15">
      <c r="A86" s="3">
        <v>3.43</v>
      </c>
      <c r="B86" s="24" t="s">
        <v>87</v>
      </c>
      <c r="C86" s="9" t="s">
        <v>48</v>
      </c>
      <c r="D86" s="9">
        <v>1</v>
      </c>
      <c r="E86" s="10"/>
      <c r="F86" s="11">
        <v>0.19</v>
      </c>
      <c r="G86" s="10">
        <f t="shared" si="4"/>
        <v>0</v>
      </c>
      <c r="H86" s="10">
        <f t="shared" si="5"/>
        <v>0</v>
      </c>
    </row>
    <row r="87" spans="1:8" ht="45" x14ac:dyDescent="0.15">
      <c r="A87" s="3">
        <v>3.44</v>
      </c>
      <c r="B87" s="24" t="s">
        <v>88</v>
      </c>
      <c r="C87" s="9" t="s">
        <v>48</v>
      </c>
      <c r="D87" s="9">
        <v>1</v>
      </c>
      <c r="E87" s="10"/>
      <c r="F87" s="11">
        <v>0.19</v>
      </c>
      <c r="G87" s="10">
        <f t="shared" si="4"/>
        <v>0</v>
      </c>
      <c r="H87" s="10">
        <f t="shared" si="5"/>
        <v>0</v>
      </c>
    </row>
    <row r="88" spans="1:8" ht="45" x14ac:dyDescent="0.15">
      <c r="A88" s="3">
        <v>3.45</v>
      </c>
      <c r="B88" s="24" t="s">
        <v>89</v>
      </c>
      <c r="C88" s="9" t="s">
        <v>48</v>
      </c>
      <c r="D88" s="9">
        <v>1</v>
      </c>
      <c r="E88" s="10"/>
      <c r="F88" s="11">
        <v>0.19</v>
      </c>
      <c r="G88" s="10">
        <f t="shared" si="4"/>
        <v>0</v>
      </c>
      <c r="H88" s="10">
        <f t="shared" si="5"/>
        <v>0</v>
      </c>
    </row>
    <row r="89" spans="1:8" ht="15" x14ac:dyDescent="0.15">
      <c r="A89" s="3">
        <v>3.46</v>
      </c>
      <c r="B89" s="28" t="s">
        <v>90</v>
      </c>
      <c r="C89" s="9" t="s">
        <v>48</v>
      </c>
      <c r="D89" s="9">
        <v>1</v>
      </c>
      <c r="E89" s="10"/>
      <c r="F89" s="11">
        <v>0.19</v>
      </c>
      <c r="G89" s="10">
        <f t="shared" si="4"/>
        <v>0</v>
      </c>
      <c r="H89" s="10">
        <f t="shared" si="5"/>
        <v>0</v>
      </c>
    </row>
    <row r="90" spans="1:8" ht="15" x14ac:dyDescent="0.15">
      <c r="A90" s="3">
        <v>3.47</v>
      </c>
      <c r="B90" s="28" t="s">
        <v>91</v>
      </c>
      <c r="C90" s="9" t="s">
        <v>48</v>
      </c>
      <c r="D90" s="9">
        <v>1</v>
      </c>
      <c r="E90" s="10"/>
      <c r="F90" s="11">
        <v>0.19</v>
      </c>
      <c r="G90" s="10">
        <f t="shared" si="4"/>
        <v>0</v>
      </c>
      <c r="H90" s="10">
        <f t="shared" si="5"/>
        <v>0</v>
      </c>
    </row>
    <row r="91" spans="1:8" ht="15" x14ac:dyDescent="0.15">
      <c r="A91" s="3">
        <v>3.48</v>
      </c>
      <c r="B91" s="28" t="s">
        <v>92</v>
      </c>
      <c r="C91" s="9" t="s">
        <v>48</v>
      </c>
      <c r="D91" s="9">
        <v>1</v>
      </c>
      <c r="E91" s="10"/>
      <c r="F91" s="11">
        <v>0.19</v>
      </c>
      <c r="G91" s="10">
        <f t="shared" si="4"/>
        <v>0</v>
      </c>
      <c r="H91" s="10">
        <f t="shared" si="5"/>
        <v>0</v>
      </c>
    </row>
    <row r="92" spans="1:8" ht="15" x14ac:dyDescent="0.15">
      <c r="A92" s="3">
        <v>3.49</v>
      </c>
      <c r="B92" s="28" t="s">
        <v>93</v>
      </c>
      <c r="C92" s="9" t="s">
        <v>48</v>
      </c>
      <c r="D92" s="9">
        <v>1</v>
      </c>
      <c r="E92" s="10"/>
      <c r="F92" s="11">
        <v>0.19</v>
      </c>
      <c r="G92" s="10">
        <f t="shared" si="4"/>
        <v>0</v>
      </c>
      <c r="H92" s="10">
        <f t="shared" si="5"/>
        <v>0</v>
      </c>
    </row>
    <row r="93" spans="1:8" ht="15" x14ac:dyDescent="0.15">
      <c r="A93" s="26">
        <v>3.5</v>
      </c>
      <c r="B93" s="28" t="s">
        <v>94</v>
      </c>
      <c r="C93" s="9" t="s">
        <v>48</v>
      </c>
      <c r="D93" s="9">
        <v>1</v>
      </c>
      <c r="E93" s="10"/>
      <c r="F93" s="11">
        <v>0.19</v>
      </c>
      <c r="G93" s="10">
        <f t="shared" si="4"/>
        <v>0</v>
      </c>
      <c r="H93" s="10">
        <f t="shared" si="5"/>
        <v>0</v>
      </c>
    </row>
    <row r="94" spans="1:8" ht="15" x14ac:dyDescent="0.15">
      <c r="A94" s="3">
        <v>3.51</v>
      </c>
      <c r="B94" s="28" t="s">
        <v>95</v>
      </c>
      <c r="C94" s="9" t="s">
        <v>48</v>
      </c>
      <c r="D94" s="9">
        <v>1</v>
      </c>
      <c r="E94" s="10"/>
      <c r="F94" s="11">
        <v>0.19</v>
      </c>
      <c r="G94" s="10">
        <f t="shared" si="4"/>
        <v>0</v>
      </c>
      <c r="H94" s="10">
        <f t="shared" si="5"/>
        <v>0</v>
      </c>
    </row>
    <row r="95" spans="1:8" ht="15" x14ac:dyDescent="0.15">
      <c r="A95" s="3">
        <v>3.52</v>
      </c>
      <c r="B95" s="28" t="s">
        <v>96</v>
      </c>
      <c r="C95" s="9" t="s">
        <v>48</v>
      </c>
      <c r="D95" s="9">
        <v>1</v>
      </c>
      <c r="E95" s="10"/>
      <c r="F95" s="11">
        <v>0.19</v>
      </c>
      <c r="G95" s="10">
        <f t="shared" si="4"/>
        <v>0</v>
      </c>
      <c r="H95" s="10">
        <f t="shared" si="5"/>
        <v>0</v>
      </c>
    </row>
    <row r="96" spans="1:8" ht="15" x14ac:dyDescent="0.15">
      <c r="A96" s="3">
        <v>3.53</v>
      </c>
      <c r="B96" s="28" t="s">
        <v>97</v>
      </c>
      <c r="C96" s="9" t="s">
        <v>48</v>
      </c>
      <c r="D96" s="9">
        <v>1</v>
      </c>
      <c r="E96" s="10"/>
      <c r="F96" s="11">
        <v>0.19</v>
      </c>
      <c r="G96" s="10">
        <f t="shared" si="4"/>
        <v>0</v>
      </c>
      <c r="H96" s="10">
        <f t="shared" si="5"/>
        <v>0</v>
      </c>
    </row>
    <row r="97" spans="1:8" ht="15" x14ac:dyDescent="0.15">
      <c r="A97" s="3">
        <v>3.54</v>
      </c>
      <c r="B97" s="28" t="s">
        <v>98</v>
      </c>
      <c r="C97" s="9" t="s">
        <v>48</v>
      </c>
      <c r="D97" s="9">
        <v>1</v>
      </c>
      <c r="E97" s="10"/>
      <c r="F97" s="11">
        <v>0.19</v>
      </c>
      <c r="G97" s="10">
        <f t="shared" si="4"/>
        <v>0</v>
      </c>
      <c r="H97" s="10">
        <f t="shared" si="5"/>
        <v>0</v>
      </c>
    </row>
    <row r="98" spans="1:8" ht="15" x14ac:dyDescent="0.15">
      <c r="A98" s="3">
        <v>3.55</v>
      </c>
      <c r="B98" s="28" t="s">
        <v>99</v>
      </c>
      <c r="C98" s="9" t="s">
        <v>48</v>
      </c>
      <c r="D98" s="9">
        <v>1</v>
      </c>
      <c r="E98" s="10"/>
      <c r="F98" s="11">
        <v>0.19</v>
      </c>
      <c r="G98" s="10">
        <f t="shared" si="4"/>
        <v>0</v>
      </c>
      <c r="H98" s="10">
        <f t="shared" si="5"/>
        <v>0</v>
      </c>
    </row>
    <row r="99" spans="1:8" ht="15" x14ac:dyDescent="0.15">
      <c r="A99" s="3">
        <v>3.56</v>
      </c>
      <c r="B99" s="28" t="s">
        <v>100</v>
      </c>
      <c r="C99" s="9" t="s">
        <v>48</v>
      </c>
      <c r="D99" s="9">
        <v>1</v>
      </c>
      <c r="E99" s="10"/>
      <c r="F99" s="11">
        <v>0.19</v>
      </c>
      <c r="G99" s="10">
        <f t="shared" si="4"/>
        <v>0</v>
      </c>
      <c r="H99" s="10">
        <f t="shared" si="5"/>
        <v>0</v>
      </c>
    </row>
    <row r="100" spans="1:8" ht="15" x14ac:dyDescent="0.15">
      <c r="A100" s="3">
        <v>3.57</v>
      </c>
      <c r="B100" s="28" t="s">
        <v>101</v>
      </c>
      <c r="C100" s="9" t="s">
        <v>48</v>
      </c>
      <c r="D100" s="9">
        <v>1</v>
      </c>
      <c r="E100" s="10"/>
      <c r="F100" s="11">
        <v>0.19</v>
      </c>
      <c r="G100" s="10">
        <f t="shared" si="4"/>
        <v>0</v>
      </c>
      <c r="H100" s="10">
        <f t="shared" si="5"/>
        <v>0</v>
      </c>
    </row>
    <row r="101" spans="1:8" ht="15" x14ac:dyDescent="0.15">
      <c r="A101" s="3">
        <v>3.58</v>
      </c>
      <c r="B101" s="28" t="s">
        <v>102</v>
      </c>
      <c r="C101" s="9" t="s">
        <v>48</v>
      </c>
      <c r="D101" s="9">
        <v>1</v>
      </c>
      <c r="E101" s="10"/>
      <c r="F101" s="11">
        <v>0.19</v>
      </c>
      <c r="G101" s="10">
        <f t="shared" si="4"/>
        <v>0</v>
      </c>
      <c r="H101" s="10">
        <f t="shared" si="5"/>
        <v>0</v>
      </c>
    </row>
    <row r="102" spans="1:8" ht="15" x14ac:dyDescent="0.15">
      <c r="A102" s="3">
        <v>3.59</v>
      </c>
      <c r="B102" s="28" t="s">
        <v>103</v>
      </c>
      <c r="C102" s="9" t="s">
        <v>48</v>
      </c>
      <c r="D102" s="9">
        <v>1</v>
      </c>
      <c r="E102" s="10"/>
      <c r="F102" s="11">
        <v>0.19</v>
      </c>
      <c r="G102" s="10">
        <f t="shared" si="4"/>
        <v>0</v>
      </c>
      <c r="H102" s="10">
        <f t="shared" si="5"/>
        <v>0</v>
      </c>
    </row>
    <row r="103" spans="1:8" ht="15" x14ac:dyDescent="0.15">
      <c r="A103" s="26">
        <v>3.6</v>
      </c>
      <c r="B103" s="28" t="s">
        <v>104</v>
      </c>
      <c r="C103" s="9" t="s">
        <v>48</v>
      </c>
      <c r="D103" s="9">
        <v>1</v>
      </c>
      <c r="E103" s="10"/>
      <c r="F103" s="11">
        <v>0.19</v>
      </c>
      <c r="G103" s="10">
        <f t="shared" si="4"/>
        <v>0</v>
      </c>
      <c r="H103" s="10">
        <f t="shared" si="5"/>
        <v>0</v>
      </c>
    </row>
    <row r="104" spans="1:8" x14ac:dyDescent="0.15">
      <c r="A104" s="3">
        <v>3.61</v>
      </c>
      <c r="B104" s="28" t="s">
        <v>105</v>
      </c>
      <c r="C104" s="9"/>
      <c r="D104" s="9">
        <v>1</v>
      </c>
      <c r="E104" s="10"/>
      <c r="F104" s="11">
        <v>0.19</v>
      </c>
      <c r="G104" s="10">
        <f t="shared" si="4"/>
        <v>0</v>
      </c>
      <c r="H104" s="10">
        <f t="shared" si="5"/>
        <v>0</v>
      </c>
    </row>
    <row r="105" spans="1:8" ht="15" x14ac:dyDescent="0.15">
      <c r="A105" s="3">
        <v>3.62</v>
      </c>
      <c r="B105" s="24" t="s">
        <v>106</v>
      </c>
      <c r="C105" s="9" t="s">
        <v>48</v>
      </c>
      <c r="D105" s="9">
        <v>1</v>
      </c>
      <c r="E105" s="10"/>
      <c r="F105" s="11">
        <v>0.19</v>
      </c>
      <c r="G105" s="10">
        <f t="shared" si="4"/>
        <v>0</v>
      </c>
      <c r="H105" s="10">
        <f t="shared" si="5"/>
        <v>0</v>
      </c>
    </row>
    <row r="106" spans="1:8" ht="45" x14ac:dyDescent="0.15">
      <c r="A106" s="3">
        <v>3.63</v>
      </c>
      <c r="B106" s="24" t="s">
        <v>107</v>
      </c>
      <c r="C106" s="9" t="s">
        <v>48</v>
      </c>
      <c r="D106" s="9">
        <v>1</v>
      </c>
      <c r="E106" s="10"/>
      <c r="F106" s="11">
        <v>0.19</v>
      </c>
      <c r="G106" s="10">
        <f t="shared" si="4"/>
        <v>0</v>
      </c>
      <c r="H106" s="10">
        <f t="shared" si="5"/>
        <v>0</v>
      </c>
    </row>
    <row r="107" spans="1:8" ht="45" x14ac:dyDescent="0.15">
      <c r="A107" s="3">
        <v>3.64</v>
      </c>
      <c r="B107" s="24" t="s">
        <v>108</v>
      </c>
      <c r="C107" s="9" t="s">
        <v>48</v>
      </c>
      <c r="D107" s="9">
        <v>1</v>
      </c>
      <c r="E107" s="10"/>
      <c r="F107" s="11">
        <v>0.19</v>
      </c>
      <c r="G107" s="10">
        <f t="shared" si="4"/>
        <v>0</v>
      </c>
      <c r="H107" s="10">
        <f t="shared" si="5"/>
        <v>0</v>
      </c>
    </row>
    <row r="108" spans="1:8" ht="45" x14ac:dyDescent="0.15">
      <c r="A108" s="3">
        <v>3.65</v>
      </c>
      <c r="B108" s="24" t="s">
        <v>109</v>
      </c>
      <c r="C108" s="9" t="s">
        <v>48</v>
      </c>
      <c r="D108" s="9">
        <v>1</v>
      </c>
      <c r="E108" s="10"/>
      <c r="F108" s="11">
        <v>0.19</v>
      </c>
      <c r="G108" s="10">
        <f t="shared" ref="G108:G118" si="6">ROUND(E108*F108,0)</f>
        <v>0</v>
      </c>
      <c r="H108" s="10">
        <f t="shared" ref="H108:H118" si="7">+E108+G108</f>
        <v>0</v>
      </c>
    </row>
    <row r="109" spans="1:8" ht="30" x14ac:dyDescent="0.15">
      <c r="A109" s="3">
        <v>3.66</v>
      </c>
      <c r="B109" s="24" t="s">
        <v>110</v>
      </c>
      <c r="C109" s="9" t="s">
        <v>48</v>
      </c>
      <c r="D109" s="9">
        <v>1</v>
      </c>
      <c r="E109" s="10"/>
      <c r="F109" s="11">
        <v>0.19</v>
      </c>
      <c r="G109" s="10">
        <f t="shared" si="6"/>
        <v>0</v>
      </c>
      <c r="H109" s="10">
        <f t="shared" si="7"/>
        <v>0</v>
      </c>
    </row>
    <row r="110" spans="1:8" ht="15" x14ac:dyDescent="0.15">
      <c r="A110" s="3">
        <v>3.67</v>
      </c>
      <c r="B110" s="24" t="s">
        <v>111</v>
      </c>
      <c r="C110" s="9" t="s">
        <v>48</v>
      </c>
      <c r="D110" s="9">
        <v>1</v>
      </c>
      <c r="E110" s="10"/>
      <c r="F110" s="11">
        <v>0.19</v>
      </c>
      <c r="G110" s="10">
        <f t="shared" si="6"/>
        <v>0</v>
      </c>
      <c r="H110" s="10">
        <f t="shared" si="7"/>
        <v>0</v>
      </c>
    </row>
    <row r="111" spans="1:8" ht="15" x14ac:dyDescent="0.15">
      <c r="A111" s="3">
        <v>3.68</v>
      </c>
      <c r="B111" s="24" t="s">
        <v>112</v>
      </c>
      <c r="C111" s="9" t="s">
        <v>48</v>
      </c>
      <c r="D111" s="9">
        <v>1</v>
      </c>
      <c r="E111" s="10"/>
      <c r="F111" s="11">
        <v>0.19</v>
      </c>
      <c r="G111" s="10">
        <f t="shared" si="6"/>
        <v>0</v>
      </c>
      <c r="H111" s="10">
        <f t="shared" si="7"/>
        <v>0</v>
      </c>
    </row>
    <row r="112" spans="1:8" ht="15" x14ac:dyDescent="0.15">
      <c r="A112" s="3">
        <v>3.69</v>
      </c>
      <c r="B112" s="24" t="s">
        <v>113</v>
      </c>
      <c r="C112" s="9" t="s">
        <v>48</v>
      </c>
      <c r="D112" s="9">
        <v>1</v>
      </c>
      <c r="E112" s="10"/>
      <c r="F112" s="11">
        <v>0.19</v>
      </c>
      <c r="G112" s="10">
        <f t="shared" si="6"/>
        <v>0</v>
      </c>
      <c r="H112" s="10">
        <f t="shared" si="7"/>
        <v>0</v>
      </c>
    </row>
    <row r="113" spans="1:8" ht="15" x14ac:dyDescent="0.15">
      <c r="A113" s="26">
        <v>3.7</v>
      </c>
      <c r="B113" s="24" t="s">
        <v>114</v>
      </c>
      <c r="C113" s="9" t="s">
        <v>48</v>
      </c>
      <c r="D113" s="9">
        <v>1</v>
      </c>
      <c r="E113" s="10"/>
      <c r="F113" s="11">
        <v>0.19</v>
      </c>
      <c r="G113" s="10">
        <f t="shared" si="6"/>
        <v>0</v>
      </c>
      <c r="H113" s="10">
        <f t="shared" si="7"/>
        <v>0</v>
      </c>
    </row>
    <row r="114" spans="1:8" ht="15" x14ac:dyDescent="0.15">
      <c r="A114" s="3">
        <v>3.71</v>
      </c>
      <c r="B114" s="24" t="s">
        <v>115</v>
      </c>
      <c r="C114" s="9" t="s">
        <v>48</v>
      </c>
      <c r="D114" s="9">
        <v>1</v>
      </c>
      <c r="E114" s="10"/>
      <c r="F114" s="11">
        <v>0.19</v>
      </c>
      <c r="G114" s="10">
        <f t="shared" si="6"/>
        <v>0</v>
      </c>
      <c r="H114" s="10">
        <f t="shared" si="7"/>
        <v>0</v>
      </c>
    </row>
    <row r="115" spans="1:8" ht="15" x14ac:dyDescent="0.15">
      <c r="A115" s="3">
        <v>3.72</v>
      </c>
      <c r="B115" s="24" t="s">
        <v>116</v>
      </c>
      <c r="C115" s="9" t="s">
        <v>48</v>
      </c>
      <c r="D115" s="9">
        <v>1</v>
      </c>
      <c r="E115" s="10"/>
      <c r="F115" s="11">
        <v>0.19</v>
      </c>
      <c r="G115" s="10">
        <f t="shared" si="6"/>
        <v>0</v>
      </c>
      <c r="H115" s="10">
        <f t="shared" si="7"/>
        <v>0</v>
      </c>
    </row>
    <row r="116" spans="1:8" ht="15" x14ac:dyDescent="0.15">
      <c r="A116" s="3">
        <v>3.73</v>
      </c>
      <c r="B116" s="24" t="s">
        <v>117</v>
      </c>
      <c r="C116" s="9" t="s">
        <v>48</v>
      </c>
      <c r="D116" s="9">
        <v>1</v>
      </c>
      <c r="E116" s="10"/>
      <c r="F116" s="11">
        <v>0.19</v>
      </c>
      <c r="G116" s="10">
        <f t="shared" si="6"/>
        <v>0</v>
      </c>
      <c r="H116" s="10">
        <f t="shared" si="7"/>
        <v>0</v>
      </c>
    </row>
    <row r="117" spans="1:8" ht="15" x14ac:dyDescent="0.15">
      <c r="A117" s="3">
        <v>3.74</v>
      </c>
      <c r="B117" s="24" t="s">
        <v>118</v>
      </c>
      <c r="C117" s="9" t="s">
        <v>48</v>
      </c>
      <c r="D117" s="9">
        <v>1</v>
      </c>
      <c r="E117" s="10"/>
      <c r="F117" s="11">
        <v>0.19</v>
      </c>
      <c r="G117" s="10">
        <f t="shared" si="6"/>
        <v>0</v>
      </c>
      <c r="H117" s="10">
        <f t="shared" si="7"/>
        <v>0</v>
      </c>
    </row>
    <row r="118" spans="1:8" ht="15" x14ac:dyDescent="0.15">
      <c r="A118" s="3">
        <v>3.75</v>
      </c>
      <c r="B118" s="24" t="s">
        <v>119</v>
      </c>
      <c r="C118" s="9" t="s">
        <v>48</v>
      </c>
      <c r="D118" s="9">
        <v>1</v>
      </c>
      <c r="E118" s="10"/>
      <c r="F118" s="11">
        <v>0.19</v>
      </c>
      <c r="G118" s="10">
        <f t="shared" si="6"/>
        <v>0</v>
      </c>
      <c r="H118" s="10">
        <f t="shared" si="7"/>
        <v>0</v>
      </c>
    </row>
    <row r="119" spans="1:8" ht="16.5" customHeight="1" x14ac:dyDescent="0.15">
      <c r="A119" s="41" t="s">
        <v>150</v>
      </c>
      <c r="B119" s="42"/>
      <c r="C119" s="42"/>
      <c r="D119" s="42"/>
      <c r="E119" s="42"/>
      <c r="F119" s="42"/>
      <c r="G119" s="42"/>
      <c r="H119" s="29">
        <f>SUM(H6:H118)</f>
        <v>0</v>
      </c>
    </row>
    <row r="120" spans="1:8" x14ac:dyDescent="0.15">
      <c r="A120" s="12"/>
      <c r="B120" s="13"/>
      <c r="C120" s="13"/>
      <c r="D120" s="14"/>
    </row>
    <row r="121" spans="1:8" x14ac:dyDescent="0.15">
      <c r="A121" s="34" t="s">
        <v>120</v>
      </c>
      <c r="B121" s="34"/>
      <c r="C121" s="13"/>
      <c r="D121" s="14"/>
    </row>
    <row r="122" spans="1:8" ht="59.25" customHeight="1" x14ac:dyDescent="0.15">
      <c r="A122" s="9" t="s">
        <v>121</v>
      </c>
      <c r="B122" s="18" t="s">
        <v>132</v>
      </c>
      <c r="C122" s="13"/>
      <c r="D122" s="14"/>
    </row>
    <row r="123" spans="1:8" ht="103" customHeight="1" x14ac:dyDescent="0.15">
      <c r="A123" s="30" t="s">
        <v>122</v>
      </c>
      <c r="B123" s="32" t="s">
        <v>149</v>
      </c>
      <c r="C123" s="13"/>
      <c r="D123" s="14"/>
    </row>
    <row r="124" spans="1:8" ht="203" customHeight="1" x14ac:dyDescent="0.15">
      <c r="A124" s="31"/>
      <c r="B124" s="33"/>
      <c r="C124" s="13"/>
      <c r="D124" s="14"/>
    </row>
    <row r="125" spans="1:8" s="15" customFormat="1" ht="48.75" customHeight="1" x14ac:dyDescent="0.15">
      <c r="A125" s="9" t="s">
        <v>123</v>
      </c>
      <c r="B125" s="19" t="s">
        <v>148</v>
      </c>
      <c r="C125" s="13"/>
      <c r="D125" s="20"/>
      <c r="F125" s="16"/>
      <c r="G125" s="17"/>
      <c r="H125" s="17"/>
    </row>
    <row r="126" spans="1:8" s="15" customFormat="1" ht="46.5" customHeight="1" x14ac:dyDescent="0.15">
      <c r="A126" s="9" t="s">
        <v>124</v>
      </c>
      <c r="B126" s="19" t="s">
        <v>125</v>
      </c>
      <c r="C126" s="13"/>
      <c r="D126" s="20"/>
      <c r="F126" s="16"/>
      <c r="G126" s="17"/>
      <c r="H126" s="17"/>
    </row>
    <row r="127" spans="1:8" s="15" customFormat="1" ht="36.75" customHeight="1" x14ac:dyDescent="0.15">
      <c r="A127" s="9" t="s">
        <v>126</v>
      </c>
      <c r="B127" s="19" t="s">
        <v>127</v>
      </c>
      <c r="C127" s="13"/>
      <c r="D127" s="20"/>
      <c r="F127" s="16"/>
      <c r="G127" s="17"/>
      <c r="H127" s="17"/>
    </row>
    <row r="128" spans="1:8" s="15" customFormat="1" ht="36.75" customHeight="1" x14ac:dyDescent="0.15">
      <c r="A128" s="9" t="s">
        <v>128</v>
      </c>
      <c r="B128" s="19" t="s">
        <v>129</v>
      </c>
      <c r="C128" s="21"/>
      <c r="D128" s="22"/>
      <c r="F128" s="16"/>
      <c r="G128" s="17"/>
      <c r="H128" s="17"/>
    </row>
    <row r="129" spans="1:2" ht="30" x14ac:dyDescent="0.15">
      <c r="A129" s="9" t="s">
        <v>130</v>
      </c>
      <c r="B129" s="19" t="s">
        <v>131</v>
      </c>
    </row>
  </sheetData>
  <mergeCells count="9">
    <mergeCell ref="A123:A124"/>
    <mergeCell ref="B123:B124"/>
    <mergeCell ref="A121:B121"/>
    <mergeCell ref="A1:H2"/>
    <mergeCell ref="A3:H3"/>
    <mergeCell ref="B5:H5"/>
    <mergeCell ref="B15:H15"/>
    <mergeCell ref="B43:H43"/>
    <mergeCell ref="A119:G1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Evento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Díaz quintero;ECO</dc:creator>
  <cp:lastModifiedBy>Microsoft Office User</cp:lastModifiedBy>
  <dcterms:created xsi:type="dcterms:W3CDTF">2025-12-19T03:47:00Z</dcterms:created>
  <dcterms:modified xsi:type="dcterms:W3CDTF">2026-03-04T22:44:22Z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B426CCA2B85F4E25A44D0F090C31BE31_12</vt:lpwstr>
  </property>
  <property fmtid="{D5CDD505-2E9C-101B-9397-08002B2CF9AE}" pid="3" name="KSOProductBuildVer">
    <vt:lpwstr>3082-12.2.0.23196</vt:lpwstr>
  </property>
</Properties>
</file>